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87FA8443-21D5-4AAB-BDCC-E67E0D9764D0}" xr6:coauthVersionLast="47" xr6:coauthVersionMax="47" xr10:uidLastSave="{00000000-0000-0000-0000-000000000000}"/>
  <bookViews>
    <workbookView xWindow="-120" yWindow="-120" windowWidth="29040" windowHeight="15720" xr2:uid="{895D61D0-FCFA-483B-9189-D613FCC61FBF}"/>
  </bookViews>
  <sheets>
    <sheet name="08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'08-01-01'!$16:$16</definedName>
    <definedName name="_xlnm.Print_Area" localSheetId="0">'08-01-01'!$A$1:$K$364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2" i="7" l="1"/>
  <c r="H359" i="7"/>
  <c r="C362" i="7"/>
  <c r="C359" i="7"/>
  <c r="H354" i="7"/>
  <c r="J354" i="7"/>
  <c r="H353" i="7"/>
  <c r="J353" i="7"/>
  <c r="H350" i="7"/>
  <c r="J350" i="7"/>
  <c r="H349" i="7"/>
  <c r="J349" i="7"/>
  <c r="AA345" i="7"/>
  <c r="Z345" i="7"/>
  <c r="X345" i="7"/>
  <c r="H344" i="7"/>
  <c r="G344" i="7"/>
  <c r="E344" i="7"/>
  <c r="J343" i="7"/>
  <c r="E343" i="7"/>
  <c r="J342" i="7"/>
  <c r="E342" i="7"/>
  <c r="J341" i="7"/>
  <c r="H341" i="7"/>
  <c r="AA341" i="7"/>
  <c r="Z341" i="7"/>
  <c r="X341" i="7"/>
  <c r="F341" i="7"/>
  <c r="D341" i="7"/>
  <c r="J340" i="7"/>
  <c r="H340" i="7"/>
  <c r="G340" i="7"/>
  <c r="F340" i="7"/>
  <c r="J339" i="7"/>
  <c r="H339" i="7"/>
  <c r="G339" i="7"/>
  <c r="F339" i="7"/>
  <c r="J338" i="7"/>
  <c r="H338" i="7"/>
  <c r="G338" i="7"/>
  <c r="F338" i="7"/>
  <c r="J337" i="7"/>
  <c r="H337" i="7"/>
  <c r="G337" i="7"/>
  <c r="F337" i="7"/>
  <c r="E336" i="7"/>
  <c r="D336" i="7"/>
  <c r="AA334" i="7"/>
  <c r="Z334" i="7"/>
  <c r="Y334" i="7"/>
  <c r="J332" i="7"/>
  <c r="H332" i="7"/>
  <c r="G332" i="7"/>
  <c r="F332" i="7"/>
  <c r="D332" i="7"/>
  <c r="B332" i="7"/>
  <c r="AA330" i="7"/>
  <c r="Z330" i="7"/>
  <c r="X330" i="7"/>
  <c r="H329" i="7"/>
  <c r="G329" i="7"/>
  <c r="E329" i="7"/>
  <c r="J328" i="7"/>
  <c r="E328" i="7"/>
  <c r="J327" i="7"/>
  <c r="E327" i="7"/>
  <c r="J326" i="7"/>
  <c r="H326" i="7"/>
  <c r="G326" i="7"/>
  <c r="F326" i="7"/>
  <c r="J325" i="7"/>
  <c r="H325" i="7"/>
  <c r="G325" i="7"/>
  <c r="F325" i="7"/>
  <c r="J324" i="7"/>
  <c r="H324" i="7"/>
  <c r="G324" i="7"/>
  <c r="F324" i="7"/>
  <c r="J323" i="7"/>
  <c r="H323" i="7"/>
  <c r="G323" i="7"/>
  <c r="F323" i="7"/>
  <c r="D321" i="7"/>
  <c r="B320" i="7"/>
  <c r="AA317" i="7"/>
  <c r="Z317" i="7"/>
  <c r="Y317" i="7"/>
  <c r="J315" i="7"/>
  <c r="H315" i="7"/>
  <c r="G315" i="7"/>
  <c r="F315" i="7"/>
  <c r="D315" i="7"/>
  <c r="B315" i="7"/>
  <c r="AA313" i="7"/>
  <c r="Z313" i="7"/>
  <c r="X313" i="7"/>
  <c r="H312" i="7"/>
  <c r="G312" i="7"/>
  <c r="E312" i="7"/>
  <c r="J311" i="7"/>
  <c r="E311" i="7"/>
  <c r="J310" i="7"/>
  <c r="E310" i="7"/>
  <c r="J309" i="7"/>
  <c r="H309" i="7"/>
  <c r="G309" i="7"/>
  <c r="F309" i="7"/>
  <c r="J308" i="7"/>
  <c r="H308" i="7"/>
  <c r="G308" i="7"/>
  <c r="F308" i="7"/>
  <c r="J307" i="7"/>
  <c r="H307" i="7"/>
  <c r="G307" i="7"/>
  <c r="F307" i="7"/>
  <c r="J306" i="7"/>
  <c r="H306" i="7"/>
  <c r="G306" i="7"/>
  <c r="F306" i="7"/>
  <c r="D304" i="7"/>
  <c r="B303" i="7"/>
  <c r="AA300" i="7"/>
  <c r="Z300" i="7"/>
  <c r="X300" i="7"/>
  <c r="H299" i="7"/>
  <c r="G299" i="7"/>
  <c r="E299" i="7"/>
  <c r="J298" i="7"/>
  <c r="E298" i="7"/>
  <c r="J297" i="7"/>
  <c r="E297" i="7"/>
  <c r="J296" i="7"/>
  <c r="H296" i="7"/>
  <c r="AA296" i="7"/>
  <c r="Z296" i="7"/>
  <c r="X296" i="7"/>
  <c r="F296" i="7"/>
  <c r="D296" i="7"/>
  <c r="J295" i="7"/>
  <c r="H295" i="7"/>
  <c r="G295" i="7"/>
  <c r="F295" i="7"/>
  <c r="J294" i="7"/>
  <c r="H294" i="7"/>
  <c r="G294" i="7"/>
  <c r="F294" i="7"/>
  <c r="J293" i="7"/>
  <c r="H293" i="7"/>
  <c r="G293" i="7"/>
  <c r="F293" i="7"/>
  <c r="J292" i="7"/>
  <c r="H292" i="7"/>
  <c r="G292" i="7"/>
  <c r="F292" i="7"/>
  <c r="E291" i="7"/>
  <c r="D291" i="7"/>
  <c r="AA289" i="7"/>
  <c r="Z289" i="7"/>
  <c r="Y289" i="7"/>
  <c r="J287" i="7"/>
  <c r="H287" i="7"/>
  <c r="G287" i="7"/>
  <c r="F287" i="7"/>
  <c r="D287" i="7"/>
  <c r="B287" i="7"/>
  <c r="AA285" i="7"/>
  <c r="Z285" i="7"/>
  <c r="X285" i="7"/>
  <c r="H284" i="7"/>
  <c r="G284" i="7"/>
  <c r="E284" i="7"/>
  <c r="J283" i="7"/>
  <c r="E283" i="7"/>
  <c r="J282" i="7"/>
  <c r="E282" i="7"/>
  <c r="J281" i="7"/>
  <c r="H281" i="7"/>
  <c r="G281" i="7"/>
  <c r="F281" i="7"/>
  <c r="J280" i="7"/>
  <c r="H280" i="7"/>
  <c r="G280" i="7"/>
  <c r="F280" i="7"/>
  <c r="J279" i="7"/>
  <c r="H279" i="7"/>
  <c r="G279" i="7"/>
  <c r="F279" i="7"/>
  <c r="J278" i="7"/>
  <c r="H278" i="7"/>
  <c r="G278" i="7"/>
  <c r="F278" i="7"/>
  <c r="D276" i="7"/>
  <c r="B275" i="7"/>
  <c r="AA272" i="7"/>
  <c r="Z272" i="7"/>
  <c r="X272" i="7"/>
  <c r="H271" i="7"/>
  <c r="G271" i="7"/>
  <c r="E271" i="7"/>
  <c r="J270" i="7"/>
  <c r="E270" i="7"/>
  <c r="J269" i="7"/>
  <c r="E269" i="7"/>
  <c r="J268" i="7"/>
  <c r="H268" i="7"/>
  <c r="AA268" i="7"/>
  <c r="Z268" i="7"/>
  <c r="X268" i="7"/>
  <c r="F268" i="7"/>
  <c r="D268" i="7"/>
  <c r="J267" i="7"/>
  <c r="H267" i="7"/>
  <c r="G267" i="7"/>
  <c r="F267" i="7"/>
  <c r="J266" i="7"/>
  <c r="H266" i="7"/>
  <c r="G266" i="7"/>
  <c r="F266" i="7"/>
  <c r="J265" i="7"/>
  <c r="H265" i="7"/>
  <c r="G265" i="7"/>
  <c r="F265" i="7"/>
  <c r="J264" i="7"/>
  <c r="H264" i="7"/>
  <c r="G264" i="7"/>
  <c r="F264" i="7"/>
  <c r="E263" i="7"/>
  <c r="D263" i="7"/>
  <c r="AA261" i="7"/>
  <c r="Z261" i="7"/>
  <c r="Y261" i="7"/>
  <c r="J259" i="7"/>
  <c r="H259" i="7"/>
  <c r="G259" i="7"/>
  <c r="F259" i="7"/>
  <c r="D259" i="7"/>
  <c r="B259" i="7"/>
  <c r="AA257" i="7"/>
  <c r="Z257" i="7"/>
  <c r="X257" i="7"/>
  <c r="H256" i="7"/>
  <c r="G256" i="7"/>
  <c r="E256" i="7"/>
  <c r="J255" i="7"/>
  <c r="E255" i="7"/>
  <c r="J254" i="7"/>
  <c r="E254" i="7"/>
  <c r="J253" i="7"/>
  <c r="H253" i="7"/>
  <c r="G253" i="7"/>
  <c r="F253" i="7"/>
  <c r="J252" i="7"/>
  <c r="H252" i="7"/>
  <c r="G252" i="7"/>
  <c r="F252" i="7"/>
  <c r="J251" i="7"/>
  <c r="H251" i="7"/>
  <c r="G251" i="7"/>
  <c r="F251" i="7"/>
  <c r="J250" i="7"/>
  <c r="H250" i="7"/>
  <c r="G250" i="7"/>
  <c r="F250" i="7"/>
  <c r="D248" i="7"/>
  <c r="B247" i="7"/>
  <c r="AA244" i="7"/>
  <c r="Z244" i="7"/>
  <c r="Y244" i="7"/>
  <c r="J242" i="7"/>
  <c r="H242" i="7"/>
  <c r="G242" i="7"/>
  <c r="F242" i="7"/>
  <c r="D242" i="7"/>
  <c r="B242" i="7"/>
  <c r="AA240" i="7"/>
  <c r="Z240" i="7"/>
  <c r="X240" i="7"/>
  <c r="H239" i="7"/>
  <c r="G239" i="7"/>
  <c r="E239" i="7"/>
  <c r="J238" i="7"/>
  <c r="E238" i="7"/>
  <c r="J237" i="7"/>
  <c r="E237" i="7"/>
  <c r="J236" i="7"/>
  <c r="H236" i="7"/>
  <c r="G236" i="7"/>
  <c r="F236" i="7"/>
  <c r="J235" i="7"/>
  <c r="H235" i="7"/>
  <c r="G235" i="7"/>
  <c r="F235" i="7"/>
  <c r="J234" i="7"/>
  <c r="H234" i="7"/>
  <c r="G234" i="7"/>
  <c r="F234" i="7"/>
  <c r="Q232" i="7"/>
  <c r="I237" i="7" s="1"/>
  <c r="D232" i="7"/>
  <c r="AA230" i="7"/>
  <c r="Z230" i="7"/>
  <c r="X230" i="7"/>
  <c r="H229" i="7"/>
  <c r="G229" i="7"/>
  <c r="E229" i="7"/>
  <c r="J228" i="7"/>
  <c r="E228" i="7"/>
  <c r="J227" i="7"/>
  <c r="E227" i="7"/>
  <c r="J226" i="7"/>
  <c r="H226" i="7"/>
  <c r="G226" i="7"/>
  <c r="F226" i="7"/>
  <c r="J225" i="7"/>
  <c r="H225" i="7"/>
  <c r="G225" i="7"/>
  <c r="F225" i="7"/>
  <c r="J224" i="7"/>
  <c r="I224" i="7"/>
  <c r="H224" i="7"/>
  <c r="G224" i="7"/>
  <c r="F224" i="7"/>
  <c r="D222" i="7"/>
  <c r="A221" i="7"/>
  <c r="H219" i="7"/>
  <c r="J219" i="7"/>
  <c r="H218" i="7"/>
  <c r="J218" i="7"/>
  <c r="AA214" i="7"/>
  <c r="Z214" i="7"/>
  <c r="Y214" i="7"/>
  <c r="H213" i="7"/>
  <c r="G213" i="7"/>
  <c r="E213" i="7"/>
  <c r="J212" i="7"/>
  <c r="E212" i="7"/>
  <c r="J211" i="7"/>
  <c r="E211" i="7"/>
  <c r="J210" i="7"/>
  <c r="H210" i="7"/>
  <c r="AA210" i="7"/>
  <c r="Z210" i="7"/>
  <c r="Y210" i="7"/>
  <c r="F210" i="7"/>
  <c r="D210" i="7"/>
  <c r="B210" i="7"/>
  <c r="J209" i="7"/>
  <c r="H209" i="7"/>
  <c r="G209" i="7"/>
  <c r="F209" i="7"/>
  <c r="J208" i="7"/>
  <c r="H208" i="7"/>
  <c r="G208" i="7"/>
  <c r="F208" i="7"/>
  <c r="D206" i="7"/>
  <c r="AA204" i="7"/>
  <c r="Z204" i="7"/>
  <c r="Y204" i="7"/>
  <c r="H203" i="7"/>
  <c r="G203" i="7"/>
  <c r="E203" i="7"/>
  <c r="J202" i="7"/>
  <c r="E202" i="7"/>
  <c r="J201" i="7"/>
  <c r="E201" i="7"/>
  <c r="J200" i="7"/>
  <c r="H200" i="7"/>
  <c r="AA200" i="7"/>
  <c r="Z200" i="7"/>
  <c r="Y200" i="7"/>
  <c r="F200" i="7"/>
  <c r="D200" i="7"/>
  <c r="B200" i="7"/>
  <c r="J199" i="7"/>
  <c r="H199" i="7"/>
  <c r="G199" i="7"/>
  <c r="F199" i="7"/>
  <c r="D197" i="7"/>
  <c r="AA195" i="7"/>
  <c r="Z195" i="7"/>
  <c r="Y195" i="7"/>
  <c r="H194" i="7"/>
  <c r="G194" i="7"/>
  <c r="E194" i="7"/>
  <c r="J193" i="7"/>
  <c r="E193" i="7"/>
  <c r="J192" i="7"/>
  <c r="E192" i="7"/>
  <c r="J191" i="7"/>
  <c r="H191" i="7"/>
  <c r="AA191" i="7"/>
  <c r="Z191" i="7"/>
  <c r="Y191" i="7"/>
  <c r="F191" i="7"/>
  <c r="D191" i="7"/>
  <c r="B191" i="7"/>
  <c r="J190" i="7"/>
  <c r="H190" i="7"/>
  <c r="G190" i="7"/>
  <c r="F190" i="7"/>
  <c r="D188" i="7"/>
  <c r="AA186" i="7"/>
  <c r="Z186" i="7"/>
  <c r="Y186" i="7"/>
  <c r="H185" i="7"/>
  <c r="G185" i="7"/>
  <c r="E185" i="7"/>
  <c r="J184" i="7"/>
  <c r="E184" i="7"/>
  <c r="J183" i="7"/>
  <c r="E183" i="7"/>
  <c r="J182" i="7"/>
  <c r="H182" i="7"/>
  <c r="AA182" i="7"/>
  <c r="Z182" i="7"/>
  <c r="Y182" i="7"/>
  <c r="F182" i="7"/>
  <c r="D182" i="7"/>
  <c r="B182" i="7"/>
  <c r="J181" i="7"/>
  <c r="H181" i="7"/>
  <c r="G181" i="7"/>
  <c r="F181" i="7"/>
  <c r="J180" i="7"/>
  <c r="H180" i="7"/>
  <c r="G180" i="7"/>
  <c r="F180" i="7"/>
  <c r="J179" i="7"/>
  <c r="H179" i="7"/>
  <c r="G179" i="7"/>
  <c r="F179" i="7"/>
  <c r="D177" i="7"/>
  <c r="B176" i="7"/>
  <c r="AA173" i="7"/>
  <c r="Z173" i="7"/>
  <c r="Y173" i="7"/>
  <c r="H172" i="7"/>
  <c r="G172" i="7"/>
  <c r="E172" i="7"/>
  <c r="J171" i="7"/>
  <c r="E171" i="7"/>
  <c r="J170" i="7"/>
  <c r="E170" i="7"/>
  <c r="J169" i="7"/>
  <c r="H169" i="7"/>
  <c r="AA169" i="7"/>
  <c r="Z169" i="7"/>
  <c r="Y169" i="7"/>
  <c r="F169" i="7"/>
  <c r="D169" i="7"/>
  <c r="B169" i="7"/>
  <c r="J168" i="7"/>
  <c r="H168" i="7"/>
  <c r="AA168" i="7"/>
  <c r="Z168" i="7"/>
  <c r="Y168" i="7"/>
  <c r="F168" i="7"/>
  <c r="D168" i="7"/>
  <c r="B168" i="7"/>
  <c r="J167" i="7"/>
  <c r="H167" i="7"/>
  <c r="G167" i="7"/>
  <c r="F167" i="7"/>
  <c r="J166" i="7"/>
  <c r="I166" i="7"/>
  <c r="W166" i="7" s="1"/>
  <c r="H166" i="7"/>
  <c r="G166" i="7"/>
  <c r="F166" i="7"/>
  <c r="J165" i="7"/>
  <c r="H165" i="7"/>
  <c r="G165" i="7"/>
  <c r="F165" i="7"/>
  <c r="J164" i="7"/>
  <c r="H164" i="7"/>
  <c r="G164" i="7"/>
  <c r="F164" i="7"/>
  <c r="U162" i="7"/>
  <c r="D162" i="7"/>
  <c r="AA160" i="7"/>
  <c r="Z160" i="7"/>
  <c r="Y160" i="7"/>
  <c r="H159" i="7"/>
  <c r="G159" i="7"/>
  <c r="E159" i="7"/>
  <c r="J158" i="7"/>
  <c r="E158" i="7"/>
  <c r="J157" i="7"/>
  <c r="E157" i="7"/>
  <c r="J156" i="7"/>
  <c r="H156" i="7"/>
  <c r="AA156" i="7"/>
  <c r="Z156" i="7"/>
  <c r="Y156" i="7"/>
  <c r="F156" i="7"/>
  <c r="D156" i="7"/>
  <c r="B156" i="7"/>
  <c r="J155" i="7"/>
  <c r="H155" i="7"/>
  <c r="G155" i="7"/>
  <c r="F155" i="7"/>
  <c r="J154" i="7"/>
  <c r="H154" i="7"/>
  <c r="G154" i="7"/>
  <c r="F154" i="7"/>
  <c r="J153" i="7"/>
  <c r="H153" i="7"/>
  <c r="G153" i="7"/>
  <c r="F153" i="7"/>
  <c r="J152" i="7"/>
  <c r="H152" i="7"/>
  <c r="G152" i="7"/>
  <c r="F152" i="7"/>
  <c r="D150" i="7"/>
  <c r="AA148" i="7"/>
  <c r="Z148" i="7"/>
  <c r="Y148" i="7"/>
  <c r="H147" i="7"/>
  <c r="G147" i="7"/>
  <c r="E147" i="7"/>
  <c r="J146" i="7"/>
  <c r="E146" i="7"/>
  <c r="J145" i="7"/>
  <c r="E145" i="7"/>
  <c r="J144" i="7"/>
  <c r="H144" i="7"/>
  <c r="AA144" i="7"/>
  <c r="Z144" i="7"/>
  <c r="Y144" i="7"/>
  <c r="F144" i="7"/>
  <c r="D144" i="7"/>
  <c r="J143" i="7"/>
  <c r="H143" i="7"/>
  <c r="G143" i="7"/>
  <c r="F143" i="7"/>
  <c r="J142" i="7"/>
  <c r="H142" i="7"/>
  <c r="G142" i="7"/>
  <c r="F142" i="7"/>
  <c r="J141" i="7"/>
  <c r="H141" i="7"/>
  <c r="G141" i="7"/>
  <c r="F141" i="7"/>
  <c r="J140" i="7"/>
  <c r="H140" i="7"/>
  <c r="G140" i="7"/>
  <c r="F140" i="7"/>
  <c r="E138" i="7"/>
  <c r="D138" i="7"/>
  <c r="AA136" i="7"/>
  <c r="Z136" i="7"/>
  <c r="Y136" i="7"/>
  <c r="H135" i="7"/>
  <c r="G135" i="7"/>
  <c r="E135" i="7"/>
  <c r="J134" i="7"/>
  <c r="E134" i="7"/>
  <c r="J133" i="7"/>
  <c r="E133" i="7"/>
  <c r="J132" i="7"/>
  <c r="H132" i="7"/>
  <c r="AA132" i="7"/>
  <c r="Z132" i="7"/>
  <c r="Y132" i="7"/>
  <c r="F132" i="7"/>
  <c r="D132" i="7"/>
  <c r="J131" i="7"/>
  <c r="H131" i="7"/>
  <c r="G131" i="7"/>
  <c r="F131" i="7"/>
  <c r="J130" i="7"/>
  <c r="H130" i="7"/>
  <c r="G130" i="7"/>
  <c r="F130" i="7"/>
  <c r="J129" i="7"/>
  <c r="H129" i="7"/>
  <c r="G129" i="7"/>
  <c r="F129" i="7"/>
  <c r="J128" i="7"/>
  <c r="H128" i="7"/>
  <c r="G128" i="7"/>
  <c r="F128" i="7"/>
  <c r="Q126" i="7"/>
  <c r="D126" i="7"/>
  <c r="AA124" i="7"/>
  <c r="Z124" i="7"/>
  <c r="Y124" i="7"/>
  <c r="H123" i="7"/>
  <c r="G123" i="7"/>
  <c r="E123" i="7"/>
  <c r="J122" i="7"/>
  <c r="E122" i="7"/>
  <c r="J121" i="7"/>
  <c r="E121" i="7"/>
  <c r="J120" i="7"/>
  <c r="H120" i="7"/>
  <c r="AA120" i="7"/>
  <c r="Z120" i="7"/>
  <c r="Y120" i="7"/>
  <c r="F120" i="7"/>
  <c r="D120" i="7"/>
  <c r="B120" i="7"/>
  <c r="J119" i="7"/>
  <c r="H119" i="7"/>
  <c r="G119" i="7"/>
  <c r="F119" i="7"/>
  <c r="J118" i="7"/>
  <c r="H118" i="7"/>
  <c r="G118" i="7"/>
  <c r="F118" i="7"/>
  <c r="J117" i="7"/>
  <c r="I117" i="7"/>
  <c r="H117" i="7"/>
  <c r="G117" i="7"/>
  <c r="F117" i="7"/>
  <c r="J116" i="7"/>
  <c r="H116" i="7"/>
  <c r="G116" i="7"/>
  <c r="F116" i="7"/>
  <c r="D114" i="7"/>
  <c r="AA112" i="7"/>
  <c r="Z112" i="7"/>
  <c r="Y112" i="7"/>
  <c r="J111" i="7"/>
  <c r="E111" i="7"/>
  <c r="J110" i="7"/>
  <c r="E110" i="7"/>
  <c r="J109" i="7"/>
  <c r="H109" i="7"/>
  <c r="G109" i="7"/>
  <c r="F109" i="7"/>
  <c r="J108" i="7"/>
  <c r="H108" i="7"/>
  <c r="G108" i="7"/>
  <c r="F108" i="7"/>
  <c r="D106" i="7"/>
  <c r="B106" i="7"/>
  <c r="AA104" i="7"/>
  <c r="Z104" i="7"/>
  <c r="Y104" i="7"/>
  <c r="H103" i="7"/>
  <c r="G103" i="7"/>
  <c r="E103" i="7"/>
  <c r="J102" i="7"/>
  <c r="E102" i="7"/>
  <c r="J101" i="7"/>
  <c r="E101" i="7"/>
  <c r="J100" i="7"/>
  <c r="H100" i="7"/>
  <c r="G100" i="7"/>
  <c r="F100" i="7"/>
  <c r="C99" i="7"/>
  <c r="Q98" i="7"/>
  <c r="I101" i="7" s="1"/>
  <c r="E98" i="7"/>
  <c r="D98" i="7"/>
  <c r="AA96" i="7"/>
  <c r="Z96" i="7"/>
  <c r="Y96" i="7"/>
  <c r="H95" i="7"/>
  <c r="G95" i="7"/>
  <c r="E95" i="7"/>
  <c r="J94" i="7"/>
  <c r="E94" i="7"/>
  <c r="J93" i="7"/>
  <c r="E93" i="7"/>
  <c r="J92" i="7"/>
  <c r="H92" i="7"/>
  <c r="G92" i="7"/>
  <c r="F92" i="7"/>
  <c r="J91" i="7"/>
  <c r="H91" i="7"/>
  <c r="G91" i="7"/>
  <c r="F91" i="7"/>
  <c r="J90" i="7"/>
  <c r="H90" i="7"/>
  <c r="G90" i="7"/>
  <c r="F90" i="7"/>
  <c r="U88" i="7"/>
  <c r="S88" i="7"/>
  <c r="I94" i="7" s="1"/>
  <c r="Q88" i="7"/>
  <c r="I93" i="7" s="1"/>
  <c r="E88" i="7"/>
  <c r="D88" i="7"/>
  <c r="AA86" i="7"/>
  <c r="Z86" i="7"/>
  <c r="Y86" i="7"/>
  <c r="H85" i="7"/>
  <c r="G85" i="7"/>
  <c r="E85" i="7"/>
  <c r="J84" i="7"/>
  <c r="E84" i="7"/>
  <c r="J83" i="7"/>
  <c r="E83" i="7"/>
  <c r="J82" i="7"/>
  <c r="H82" i="7"/>
  <c r="G82" i="7"/>
  <c r="F82" i="7"/>
  <c r="J81" i="7"/>
  <c r="H81" i="7"/>
  <c r="G81" i="7"/>
  <c r="F81" i="7"/>
  <c r="J80" i="7"/>
  <c r="H80" i="7"/>
  <c r="G80" i="7"/>
  <c r="F80" i="7"/>
  <c r="Q78" i="7"/>
  <c r="I83" i="7" s="1"/>
  <c r="D78" i="7"/>
  <c r="B77" i="7"/>
  <c r="A75" i="7"/>
  <c r="H73" i="7"/>
  <c r="J73" i="7"/>
  <c r="H72" i="7"/>
  <c r="J72" i="7"/>
  <c r="AA68" i="7"/>
  <c r="Z68" i="7"/>
  <c r="Y68" i="7"/>
  <c r="H67" i="7"/>
  <c r="G67" i="7"/>
  <c r="E67" i="7"/>
  <c r="J66" i="7"/>
  <c r="E66" i="7"/>
  <c r="J65" i="7"/>
  <c r="E65" i="7"/>
  <c r="J64" i="7"/>
  <c r="H64" i="7"/>
  <c r="G64" i="7"/>
  <c r="F64" i="7"/>
  <c r="U62" i="7"/>
  <c r="S62" i="7"/>
  <c r="I66" i="7" s="1"/>
  <c r="D62" i="7"/>
  <c r="AA60" i="7"/>
  <c r="Z60" i="7"/>
  <c r="Y60" i="7"/>
  <c r="H59" i="7"/>
  <c r="G59" i="7"/>
  <c r="E59" i="7"/>
  <c r="J58" i="7"/>
  <c r="E58" i="7"/>
  <c r="J57" i="7"/>
  <c r="E57" i="7"/>
  <c r="J56" i="7"/>
  <c r="H56" i="7"/>
  <c r="G56" i="7"/>
  <c r="F56" i="7"/>
  <c r="C55" i="7"/>
  <c r="V54" i="7"/>
  <c r="U54" i="7"/>
  <c r="E54" i="7"/>
  <c r="D54" i="7"/>
  <c r="AA52" i="7"/>
  <c r="Z52" i="7"/>
  <c r="Y52" i="7"/>
  <c r="I51" i="7"/>
  <c r="AB51" i="7" s="1"/>
  <c r="H51" i="7"/>
  <c r="G51" i="7"/>
  <c r="E51" i="7"/>
  <c r="J50" i="7"/>
  <c r="E50" i="7"/>
  <c r="J49" i="7"/>
  <c r="E49" i="7"/>
  <c r="J48" i="7"/>
  <c r="H48" i="7"/>
  <c r="G48" i="7"/>
  <c r="F48" i="7"/>
  <c r="C47" i="7"/>
  <c r="V46" i="7"/>
  <c r="D46" i="7"/>
  <c r="AA44" i="7"/>
  <c r="Z44" i="7"/>
  <c r="Y44" i="7"/>
  <c r="H43" i="7"/>
  <c r="G43" i="7"/>
  <c r="E43" i="7"/>
  <c r="J42" i="7"/>
  <c r="E42" i="7"/>
  <c r="J41" i="7"/>
  <c r="E41" i="7"/>
  <c r="J40" i="7"/>
  <c r="H40" i="7"/>
  <c r="G40" i="7"/>
  <c r="F40" i="7"/>
  <c r="C39" i="7"/>
  <c r="V38" i="7"/>
  <c r="E38" i="7"/>
  <c r="D38" i="7"/>
  <c r="B37" i="7"/>
  <c r="AA34" i="7"/>
  <c r="Z34" i="7"/>
  <c r="Y34" i="7"/>
  <c r="H33" i="7"/>
  <c r="G33" i="7"/>
  <c r="E33" i="7"/>
  <c r="J32" i="7"/>
  <c r="E32" i="7"/>
  <c r="J31" i="7"/>
  <c r="E31" i="7"/>
  <c r="J30" i="7"/>
  <c r="H30" i="7"/>
  <c r="G30" i="7"/>
  <c r="F30" i="7"/>
  <c r="D29" i="7"/>
  <c r="AA27" i="7"/>
  <c r="Z27" i="7"/>
  <c r="Y27" i="7"/>
  <c r="H26" i="7"/>
  <c r="G26" i="7"/>
  <c r="E26" i="7"/>
  <c r="J25" i="7"/>
  <c r="E25" i="7"/>
  <c r="J24" i="7"/>
  <c r="E24" i="7"/>
  <c r="J23" i="7"/>
  <c r="H23" i="7"/>
  <c r="G23" i="7"/>
  <c r="F23" i="7"/>
  <c r="D21" i="7"/>
  <c r="B20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V6" i="3" s="1"/>
  <c r="CU6" i="3"/>
  <c r="CY6" i="3"/>
  <c r="CZ6" i="3"/>
  <c r="DA6" i="3"/>
  <c r="DB6" i="3"/>
  <c r="DC6" i="3"/>
  <c r="A7" i="3"/>
  <c r="Y7" i="3"/>
  <c r="CW7" i="3" s="1"/>
  <c r="CY7" i="3"/>
  <c r="CZ7" i="3"/>
  <c r="DA7" i="3"/>
  <c r="DB7" i="3"/>
  <c r="DC7" i="3"/>
  <c r="A8" i="3"/>
  <c r="Y8" i="3"/>
  <c r="CW8" i="3" s="1"/>
  <c r="CX8" i="3"/>
  <c r="DH8" i="3" s="1"/>
  <c r="CY8" i="3"/>
  <c r="CZ8" i="3"/>
  <c r="DB8" i="3" s="1"/>
  <c r="DA8" i="3"/>
  <c r="DC8" i="3"/>
  <c r="A9" i="3"/>
  <c r="Y9" i="3"/>
  <c r="CX9" i="3" s="1"/>
  <c r="CU9" i="3"/>
  <c r="CV9" i="3"/>
  <c r="CY9" i="3"/>
  <c r="CZ9" i="3"/>
  <c r="DB9" i="3" s="1"/>
  <c r="DA9" i="3"/>
  <c r="DC9" i="3"/>
  <c r="A10" i="3"/>
  <c r="Y10" i="3"/>
  <c r="CW10" i="3"/>
  <c r="CX10" i="3"/>
  <c r="CY10" i="3"/>
  <c r="CZ10" i="3"/>
  <c r="DA10" i="3"/>
  <c r="DB10" i="3"/>
  <c r="DC10" i="3"/>
  <c r="A11" i="3"/>
  <c r="Y11" i="3"/>
  <c r="CW11" i="3"/>
  <c r="CX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V82" i="3" s="1"/>
  <c r="CU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W84" i="3" s="1"/>
  <c r="CX84" i="3"/>
  <c r="CY84" i="3"/>
  <c r="CZ84" i="3"/>
  <c r="DB84" i="3" s="1"/>
  <c r="DA84" i="3"/>
  <c r="DC84" i="3"/>
  <c r="A85" i="3"/>
  <c r="Y85" i="3"/>
  <c r="CX85" i="3"/>
  <c r="CY85" i="3"/>
  <c r="CZ85" i="3"/>
  <c r="DA85" i="3"/>
  <c r="DB85" i="3"/>
  <c r="DC85" i="3"/>
  <c r="A86" i="3"/>
  <c r="Y86" i="3"/>
  <c r="CX86" i="3" s="1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V100" i="3" s="1"/>
  <c r="CU100" i="3"/>
  <c r="CX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X102" i="3" s="1"/>
  <c r="CW102" i="3"/>
  <c r="CY102" i="3"/>
  <c r="CZ102" i="3"/>
  <c r="DB102" i="3" s="1"/>
  <c r="DA102" i="3"/>
  <c r="DC102" i="3"/>
  <c r="A103" i="3"/>
  <c r="Y103" i="3"/>
  <c r="CX103" i="3" s="1"/>
  <c r="DI103" i="3" s="1"/>
  <c r="CY103" i="3"/>
  <c r="CZ103" i="3"/>
  <c r="DB103" i="3" s="1"/>
  <c r="DA103" i="3"/>
  <c r="DC103" i="3"/>
  <c r="DF103" i="3"/>
  <c r="DJ103" i="3" s="1"/>
  <c r="DG103" i="3"/>
  <c r="DH103" i="3"/>
  <c r="A104" i="3"/>
  <c r="Y104" i="3"/>
  <c r="CX104" i="3" s="1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X131" i="3" s="1"/>
  <c r="CU131" i="3"/>
  <c r="CV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W133" i="3" s="1"/>
  <c r="CY133" i="3"/>
  <c r="CZ133" i="3"/>
  <c r="DB133" i="3" s="1"/>
  <c r="DA133" i="3"/>
  <c r="DC133" i="3"/>
  <c r="A134" i="3"/>
  <c r="Y134" i="3"/>
  <c r="CX134" i="3" s="1"/>
  <c r="DH134" i="3" s="1"/>
  <c r="CY134" i="3"/>
  <c r="CZ134" i="3"/>
  <c r="DB134" i="3" s="1"/>
  <c r="DA134" i="3"/>
  <c r="DC134" i="3"/>
  <c r="A135" i="3"/>
  <c r="Y135" i="3"/>
  <c r="CX135" i="3"/>
  <c r="CY135" i="3"/>
  <c r="CZ135" i="3"/>
  <c r="DB135" i="3" s="1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I23" i="7" s="1"/>
  <c r="W23" i="7" s="1"/>
  <c r="K29" i="1"/>
  <c r="AC29" i="1"/>
  <c r="AE29" i="1"/>
  <c r="U21" i="7" s="1"/>
  <c r="AF29" i="1"/>
  <c r="S21" i="7" s="1"/>
  <c r="I25" i="7" s="1"/>
  <c r="AG29" i="1"/>
  <c r="CU29" i="1" s="1"/>
  <c r="AH29" i="1"/>
  <c r="CV29" i="1" s="1"/>
  <c r="AI29" i="1"/>
  <c r="CW29" i="1" s="1"/>
  <c r="AJ29" i="1"/>
  <c r="CX29" i="1" s="1"/>
  <c r="W29" i="1" s="1"/>
  <c r="CR29" i="1"/>
  <c r="GL29" i="1"/>
  <c r="BZ43" i="1" s="1"/>
  <c r="AQ43" i="1" s="1"/>
  <c r="AQ26" i="1" s="1"/>
  <c r="GO29" i="1"/>
  <c r="GP29" i="1"/>
  <c r="GV29" i="1"/>
  <c r="HC29" i="1"/>
  <c r="GX29" i="1" s="1"/>
  <c r="C30" i="1"/>
  <c r="D30" i="1"/>
  <c r="AC30" i="1"/>
  <c r="AD30" i="1"/>
  <c r="AE30" i="1"/>
  <c r="AF30" i="1"/>
  <c r="AG30" i="1"/>
  <c r="CU30" i="1" s="1"/>
  <c r="AH30" i="1"/>
  <c r="CV30" i="1" s="1"/>
  <c r="AI30" i="1"/>
  <c r="CW30" i="1" s="1"/>
  <c r="AJ30" i="1"/>
  <c r="CX30" i="1" s="1"/>
  <c r="CQ30" i="1"/>
  <c r="GL30" i="1"/>
  <c r="GO30" i="1"/>
  <c r="GP30" i="1"/>
  <c r="GV30" i="1"/>
  <c r="HC30" i="1"/>
  <c r="C32" i="1"/>
  <c r="D32" i="1"/>
  <c r="I32" i="1"/>
  <c r="K32" i="1"/>
  <c r="AC32" i="1"/>
  <c r="CQ32" i="1" s="1"/>
  <c r="AE32" i="1"/>
  <c r="AF32" i="1"/>
  <c r="AG32" i="1"/>
  <c r="CU32" i="1" s="1"/>
  <c r="T32" i="1" s="1"/>
  <c r="AH32" i="1"/>
  <c r="AI32" i="1"/>
  <c r="AJ32" i="1"/>
  <c r="CV32" i="1"/>
  <c r="U32" i="1" s="1"/>
  <c r="I43" i="7" s="1"/>
  <c r="AB43" i="7" s="1"/>
  <c r="CW32" i="1"/>
  <c r="V32" i="1" s="1"/>
  <c r="CX32" i="1"/>
  <c r="W32" i="1" s="1"/>
  <c r="GL32" i="1"/>
  <c r="GO32" i="1"/>
  <c r="GP32" i="1"/>
  <c r="GV32" i="1"/>
  <c r="HC32" i="1" s="1"/>
  <c r="C33" i="1"/>
  <c r="D33" i="1"/>
  <c r="I33" i="1"/>
  <c r="CU4" i="3" s="1"/>
  <c r="K33" i="1"/>
  <c r="AC33" i="1"/>
  <c r="AE33" i="1"/>
  <c r="U46" i="7" s="1"/>
  <c r="AF33" i="1"/>
  <c r="AG33" i="1"/>
  <c r="CU33" i="1" s="1"/>
  <c r="T33" i="1" s="1"/>
  <c r="AH33" i="1"/>
  <c r="AI33" i="1"/>
  <c r="CW33" i="1" s="1"/>
  <c r="V33" i="1" s="1"/>
  <c r="AJ33" i="1"/>
  <c r="CX33" i="1" s="1"/>
  <c r="CR33" i="1"/>
  <c r="CV33" i="1"/>
  <c r="U33" i="1" s="1"/>
  <c r="GL33" i="1"/>
  <c r="GO33" i="1"/>
  <c r="GP33" i="1"/>
  <c r="GV33" i="1"/>
  <c r="HC33" i="1"/>
  <c r="GX33" i="1" s="1"/>
  <c r="C34" i="1"/>
  <c r="D34" i="1"/>
  <c r="I34" i="1"/>
  <c r="K34" i="1"/>
  <c r="AC34" i="1"/>
  <c r="AE34" i="1"/>
  <c r="AF34" i="1"/>
  <c r="AG34" i="1"/>
  <c r="CU34" i="1" s="1"/>
  <c r="T34" i="1" s="1"/>
  <c r="AH34" i="1"/>
  <c r="AI34" i="1"/>
  <c r="CW34" i="1" s="1"/>
  <c r="V34" i="1" s="1"/>
  <c r="AJ34" i="1"/>
  <c r="CX34" i="1" s="1"/>
  <c r="CV34" i="1"/>
  <c r="GL34" i="1"/>
  <c r="GO34" i="1"/>
  <c r="GP34" i="1"/>
  <c r="GV34" i="1"/>
  <c r="HC34" i="1" s="1"/>
  <c r="GX34" i="1" s="1"/>
  <c r="C35" i="1"/>
  <c r="D35" i="1"/>
  <c r="AC35" i="1"/>
  <c r="P35" i="1" s="1"/>
  <c r="AE35" i="1"/>
  <c r="Q35" i="1" s="1"/>
  <c r="AF35" i="1"/>
  <c r="S35" i="1" s="1"/>
  <c r="AG35" i="1"/>
  <c r="CU35" i="1" s="1"/>
  <c r="T35" i="1" s="1"/>
  <c r="AH35" i="1"/>
  <c r="AI35" i="1"/>
  <c r="AJ35" i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C36" i="1"/>
  <c r="D36" i="1"/>
  <c r="S36" i="1"/>
  <c r="AC36" i="1"/>
  <c r="AE36" i="1"/>
  <c r="R36" i="1" s="1"/>
  <c r="AF36" i="1"/>
  <c r="CT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GL36" i="1"/>
  <c r="GO36" i="1"/>
  <c r="GP36" i="1"/>
  <c r="GV36" i="1"/>
  <c r="HC36" i="1"/>
  <c r="GX36" i="1" s="1"/>
  <c r="C37" i="1"/>
  <c r="D37" i="1"/>
  <c r="AC37" i="1"/>
  <c r="P37" i="1" s="1"/>
  <c r="AE37" i="1"/>
  <c r="Q37" i="1" s="1"/>
  <c r="AF37" i="1"/>
  <c r="S37" i="1" s="1"/>
  <c r="AG37" i="1"/>
  <c r="CU37" i="1" s="1"/>
  <c r="T37" i="1" s="1"/>
  <c r="AH37" i="1"/>
  <c r="AI37" i="1"/>
  <c r="AJ37" i="1"/>
  <c r="CV37" i="1"/>
  <c r="U37" i="1" s="1"/>
  <c r="CW37" i="1"/>
  <c r="V37" i="1" s="1"/>
  <c r="CX37" i="1"/>
  <c r="W37" i="1" s="1"/>
  <c r="GL37" i="1"/>
  <c r="GO37" i="1"/>
  <c r="GP37" i="1"/>
  <c r="GV37" i="1"/>
  <c r="HC37" i="1" s="1"/>
  <c r="GX37" i="1" s="1"/>
  <c r="C38" i="1"/>
  <c r="D38" i="1"/>
  <c r="I38" i="1"/>
  <c r="K38" i="1"/>
  <c r="Q38" i="1"/>
  <c r="R38" i="1"/>
  <c r="S38" i="1"/>
  <c r="CY38" i="1" s="1"/>
  <c r="X38" i="1" s="1"/>
  <c r="AC38" i="1"/>
  <c r="AE38" i="1"/>
  <c r="CS38" i="1" s="1"/>
  <c r="AF38" i="1"/>
  <c r="AG38" i="1"/>
  <c r="CU38" i="1" s="1"/>
  <c r="AH38" i="1"/>
  <c r="CV38" i="1" s="1"/>
  <c r="U38" i="1" s="1"/>
  <c r="AI38" i="1"/>
  <c r="CW38" i="1" s="1"/>
  <c r="AJ38" i="1"/>
  <c r="CX38" i="1" s="1"/>
  <c r="W38" i="1" s="1"/>
  <c r="CR38" i="1"/>
  <c r="CT38" i="1"/>
  <c r="GL38" i="1"/>
  <c r="GO38" i="1"/>
  <c r="GP38" i="1"/>
  <c r="GV38" i="1"/>
  <c r="HC38" i="1"/>
  <c r="C39" i="1"/>
  <c r="D39" i="1"/>
  <c r="I39" i="1"/>
  <c r="I64" i="7" s="1"/>
  <c r="K39" i="1"/>
  <c r="R39" i="1"/>
  <c r="CY39" i="1" s="1"/>
  <c r="X39" i="1" s="1"/>
  <c r="R62" i="7" s="1"/>
  <c r="K65" i="7" s="1"/>
  <c r="S39" i="1"/>
  <c r="AC39" i="1"/>
  <c r="P39" i="1" s="1"/>
  <c r="AE39" i="1"/>
  <c r="AD39" i="1" s="1"/>
  <c r="AF39" i="1"/>
  <c r="AG39" i="1"/>
  <c r="AH39" i="1"/>
  <c r="AI39" i="1"/>
  <c r="CW39" i="1" s="1"/>
  <c r="AJ39" i="1"/>
  <c r="CX39" i="1" s="1"/>
  <c r="W39" i="1" s="1"/>
  <c r="CR39" i="1"/>
  <c r="CS39" i="1"/>
  <c r="CT39" i="1"/>
  <c r="CU39" i="1"/>
  <c r="T39" i="1" s="1"/>
  <c r="CV39" i="1"/>
  <c r="U39" i="1" s="1"/>
  <c r="I67" i="7" s="1"/>
  <c r="AB67" i="7" s="1"/>
  <c r="GL39" i="1"/>
  <c r="GO39" i="1"/>
  <c r="GP39" i="1"/>
  <c r="GV39" i="1"/>
  <c r="HC39" i="1" s="1"/>
  <c r="GX39" i="1" s="1"/>
  <c r="X40" i="1"/>
  <c r="AC40" i="1"/>
  <c r="AD40" i="1"/>
  <c r="CR40" i="1" s="1"/>
  <c r="Q40" i="1" s="1"/>
  <c r="AE40" i="1"/>
  <c r="CS40" i="1" s="1"/>
  <c r="R40" i="1" s="1"/>
  <c r="AF40" i="1"/>
  <c r="CT40" i="1" s="1"/>
  <c r="S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 s="1"/>
  <c r="W40" i="1" s="1"/>
  <c r="CQ40" i="1"/>
  <c r="P40" i="1" s="1"/>
  <c r="CY40" i="1"/>
  <c r="CZ40" i="1"/>
  <c r="Y40" i="1" s="1"/>
  <c r="GL40" i="1"/>
  <c r="GO40" i="1"/>
  <c r="GP40" i="1"/>
  <c r="GV40" i="1"/>
  <c r="HC40" i="1" s="1"/>
  <c r="GX40" i="1" s="1"/>
  <c r="I41" i="1"/>
  <c r="K41" i="1"/>
  <c r="X41" i="1"/>
  <c r="Y41" i="1"/>
  <c r="AC41" i="1"/>
  <c r="CQ41" i="1" s="1"/>
  <c r="P41" i="1" s="1"/>
  <c r="CP41" i="1" s="1"/>
  <c r="O41" i="1" s="1"/>
  <c r="AD41" i="1"/>
  <c r="CR41" i="1" s="1"/>
  <c r="Q41" i="1" s="1"/>
  <c r="AE41" i="1"/>
  <c r="CS41" i="1" s="1"/>
  <c r="R41" i="1" s="1"/>
  <c r="AF41" i="1"/>
  <c r="AG41" i="1"/>
  <c r="AH41" i="1"/>
  <c r="AI41" i="1"/>
  <c r="AJ41" i="1"/>
  <c r="CT41" i="1"/>
  <c r="S41" i="1" s="1"/>
  <c r="CU41" i="1"/>
  <c r="T41" i="1" s="1"/>
  <c r="CV41" i="1"/>
  <c r="U41" i="1" s="1"/>
  <c r="CW41" i="1"/>
  <c r="V41" i="1" s="1"/>
  <c r="CX41" i="1"/>
  <c r="W41" i="1" s="1"/>
  <c r="CY41" i="1"/>
  <c r="CZ41" i="1"/>
  <c r="GL41" i="1"/>
  <c r="GO41" i="1"/>
  <c r="GP41" i="1"/>
  <c r="GV41" i="1"/>
  <c r="HC41" i="1"/>
  <c r="B43" i="1"/>
  <c r="B26" i="1" s="1"/>
  <c r="C43" i="1"/>
  <c r="C26" i="1" s="1"/>
  <c r="D43" i="1"/>
  <c r="D26" i="1" s="1"/>
  <c r="F43" i="1"/>
  <c r="F26" i="1" s="1"/>
  <c r="G43" i="1"/>
  <c r="BX43" i="1"/>
  <c r="BX26" i="1" s="1"/>
  <c r="BY43" i="1"/>
  <c r="CK43" i="1"/>
  <c r="BB43" i="1" s="1"/>
  <c r="BB26" i="1" s="1"/>
  <c r="CL43" i="1"/>
  <c r="CL26" i="1" s="1"/>
  <c r="CM43" i="1"/>
  <c r="CM26" i="1" s="1"/>
  <c r="F56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I78" i="1"/>
  <c r="K78" i="1"/>
  <c r="R78" i="1"/>
  <c r="AC78" i="1"/>
  <c r="AD78" i="1"/>
  <c r="CR78" i="1" s="1"/>
  <c r="Q78" i="1" s="1"/>
  <c r="AE78" i="1"/>
  <c r="AF78" i="1"/>
  <c r="CT78" i="1" s="1"/>
  <c r="AG78" i="1"/>
  <c r="CU78" i="1" s="1"/>
  <c r="AH78" i="1"/>
  <c r="CV78" i="1" s="1"/>
  <c r="AI78" i="1"/>
  <c r="CW78" i="1" s="1"/>
  <c r="AJ78" i="1"/>
  <c r="CX78" i="1" s="1"/>
  <c r="CS78" i="1"/>
  <c r="CY78" i="1"/>
  <c r="X78" i="1" s="1"/>
  <c r="CZ78" i="1"/>
  <c r="Y78" i="1" s="1"/>
  <c r="GL78" i="1"/>
  <c r="GO78" i="1"/>
  <c r="GP78" i="1"/>
  <c r="GV78" i="1"/>
  <c r="HC78" i="1"/>
  <c r="I79" i="1"/>
  <c r="K79" i="1"/>
  <c r="AC79" i="1"/>
  <c r="CQ79" i="1" s="1"/>
  <c r="P79" i="1" s="1"/>
  <c r="AD79" i="1"/>
  <c r="AE79" i="1"/>
  <c r="CS79" i="1" s="1"/>
  <c r="R79" i="1" s="1"/>
  <c r="AF79" i="1"/>
  <c r="CT79" i="1" s="1"/>
  <c r="S79" i="1" s="1"/>
  <c r="AG79" i="1"/>
  <c r="CU79" i="1" s="1"/>
  <c r="AH79" i="1"/>
  <c r="CV79" i="1" s="1"/>
  <c r="U79" i="1" s="1"/>
  <c r="AI79" i="1"/>
  <c r="CW79" i="1" s="1"/>
  <c r="V79" i="1" s="1"/>
  <c r="AJ79" i="1"/>
  <c r="CX79" i="1" s="1"/>
  <c r="W79" i="1" s="1"/>
  <c r="CY79" i="1"/>
  <c r="X79" i="1" s="1"/>
  <c r="CZ79" i="1"/>
  <c r="Y79" i="1" s="1"/>
  <c r="GL79" i="1"/>
  <c r="GO79" i="1"/>
  <c r="GP79" i="1"/>
  <c r="GV79" i="1"/>
  <c r="HC79" i="1" s="1"/>
  <c r="GX79" i="1" s="1"/>
  <c r="AC80" i="1"/>
  <c r="AD80" i="1"/>
  <c r="CR80" i="1" s="1"/>
  <c r="AE80" i="1"/>
  <c r="CS80" i="1" s="1"/>
  <c r="AF80" i="1"/>
  <c r="CT80" i="1" s="1"/>
  <c r="AG80" i="1"/>
  <c r="CU80" i="1" s="1"/>
  <c r="AH80" i="1"/>
  <c r="CV80" i="1" s="1"/>
  <c r="AI80" i="1"/>
  <c r="CW80" i="1" s="1"/>
  <c r="AJ80" i="1"/>
  <c r="CX80" i="1" s="1"/>
  <c r="CQ80" i="1"/>
  <c r="CY80" i="1"/>
  <c r="X80" i="1" s="1"/>
  <c r="CZ80" i="1"/>
  <c r="Y80" i="1" s="1"/>
  <c r="GL80" i="1"/>
  <c r="GO80" i="1"/>
  <c r="GP80" i="1"/>
  <c r="GV80" i="1"/>
  <c r="HC80" i="1" s="1"/>
  <c r="I81" i="1"/>
  <c r="K81" i="1"/>
  <c r="AC81" i="1"/>
  <c r="AE81" i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GL81" i="1"/>
  <c r="GN81" i="1"/>
  <c r="GO81" i="1"/>
  <c r="GV81" i="1"/>
  <c r="HC81" i="1" s="1"/>
  <c r="GX81" i="1" s="1"/>
  <c r="I82" i="1"/>
  <c r="AC82" i="1"/>
  <c r="AE82" i="1"/>
  <c r="AF82" i="1"/>
  <c r="CT82" i="1" s="1"/>
  <c r="AG82" i="1"/>
  <c r="CU82" i="1" s="1"/>
  <c r="T82" i="1" s="1"/>
  <c r="AH82" i="1"/>
  <c r="CV82" i="1" s="1"/>
  <c r="AI82" i="1"/>
  <c r="AJ82" i="1"/>
  <c r="CQ82" i="1"/>
  <c r="CW82" i="1"/>
  <c r="CX82" i="1"/>
  <c r="GL82" i="1"/>
  <c r="GN82" i="1"/>
  <c r="GO82" i="1"/>
  <c r="GV82" i="1"/>
  <c r="HC82" i="1" s="1"/>
  <c r="S83" i="1"/>
  <c r="AC83" i="1"/>
  <c r="AE83" i="1"/>
  <c r="Q83" i="1" s="1"/>
  <c r="AF83" i="1"/>
  <c r="AG83" i="1"/>
  <c r="CU83" i="1" s="1"/>
  <c r="T83" i="1" s="1"/>
  <c r="AH83" i="1"/>
  <c r="AI83" i="1"/>
  <c r="CW83" i="1" s="1"/>
  <c r="V83" i="1" s="1"/>
  <c r="AJ83" i="1"/>
  <c r="CS83" i="1"/>
  <c r="CT83" i="1"/>
  <c r="CV83" i="1"/>
  <c r="U83" i="1" s="1"/>
  <c r="CX83" i="1"/>
  <c r="W83" i="1" s="1"/>
  <c r="GL83" i="1"/>
  <c r="GN83" i="1"/>
  <c r="GO83" i="1"/>
  <c r="GV83" i="1"/>
  <c r="HC83" i="1"/>
  <c r="GX83" i="1" s="1"/>
  <c r="I84" i="1"/>
  <c r="AC84" i="1"/>
  <c r="CQ84" i="1" s="1"/>
  <c r="AE84" i="1"/>
  <c r="AF84" i="1"/>
  <c r="CT84" i="1" s="1"/>
  <c r="AG84" i="1"/>
  <c r="CU84" i="1" s="1"/>
  <c r="T84" i="1" s="1"/>
  <c r="AH84" i="1"/>
  <c r="CV84" i="1" s="1"/>
  <c r="AI84" i="1"/>
  <c r="AJ84" i="1"/>
  <c r="CW84" i="1"/>
  <c r="CX84" i="1"/>
  <c r="GL84" i="1"/>
  <c r="GN84" i="1"/>
  <c r="GO84" i="1"/>
  <c r="GV84" i="1"/>
  <c r="HC84" i="1" s="1"/>
  <c r="I85" i="1"/>
  <c r="K85" i="1"/>
  <c r="AC85" i="1"/>
  <c r="AD85" i="1"/>
  <c r="AB85" i="1" s="1"/>
  <c r="AE85" i="1"/>
  <c r="AF85" i="1"/>
  <c r="AG85" i="1"/>
  <c r="CU85" i="1" s="1"/>
  <c r="T85" i="1" s="1"/>
  <c r="AH85" i="1"/>
  <c r="CV85" i="1" s="1"/>
  <c r="U85" i="1" s="1"/>
  <c r="AI85" i="1"/>
  <c r="CW85" i="1" s="1"/>
  <c r="AJ85" i="1"/>
  <c r="CT85" i="1"/>
  <c r="CX85" i="1"/>
  <c r="GL85" i="1"/>
  <c r="GN85" i="1"/>
  <c r="GO85" i="1"/>
  <c r="GV85" i="1"/>
  <c r="HC85" i="1" s="1"/>
  <c r="GX85" i="1" s="1"/>
  <c r="AC86" i="1"/>
  <c r="AE86" i="1"/>
  <c r="AF86" i="1"/>
  <c r="CT86" i="1" s="1"/>
  <c r="AG86" i="1"/>
  <c r="AH86" i="1"/>
  <c r="CV86" i="1" s="1"/>
  <c r="AI86" i="1"/>
  <c r="AJ86" i="1"/>
  <c r="CX86" i="1" s="1"/>
  <c r="CU86" i="1"/>
  <c r="CW86" i="1"/>
  <c r="GL86" i="1"/>
  <c r="GN86" i="1"/>
  <c r="GO86" i="1"/>
  <c r="GV86" i="1"/>
  <c r="HC86" i="1" s="1"/>
  <c r="AC87" i="1"/>
  <c r="AE87" i="1"/>
  <c r="CR87" i="1" s="1"/>
  <c r="AF87" i="1"/>
  <c r="AG87" i="1"/>
  <c r="CU87" i="1" s="1"/>
  <c r="AH87" i="1"/>
  <c r="CV87" i="1" s="1"/>
  <c r="AI87" i="1"/>
  <c r="CW87" i="1" s="1"/>
  <c r="AJ87" i="1"/>
  <c r="CS87" i="1"/>
  <c r="CT87" i="1"/>
  <c r="CX87" i="1"/>
  <c r="GL87" i="1"/>
  <c r="GN87" i="1"/>
  <c r="GO87" i="1"/>
  <c r="GV87" i="1"/>
  <c r="HC87" i="1"/>
  <c r="AC88" i="1"/>
  <c r="AE88" i="1"/>
  <c r="AD88" i="1" s="1"/>
  <c r="AF88" i="1"/>
  <c r="CT88" i="1" s="1"/>
  <c r="AG88" i="1"/>
  <c r="CU88" i="1" s="1"/>
  <c r="AH88" i="1"/>
  <c r="CV88" i="1" s="1"/>
  <c r="AI88" i="1"/>
  <c r="CW88" i="1" s="1"/>
  <c r="AJ88" i="1"/>
  <c r="CX88" i="1" s="1"/>
  <c r="GL88" i="1"/>
  <c r="GN88" i="1"/>
  <c r="GO88" i="1"/>
  <c r="GV88" i="1"/>
  <c r="HC88" i="1" s="1"/>
  <c r="AC89" i="1"/>
  <c r="CQ89" i="1" s="1"/>
  <c r="AD89" i="1"/>
  <c r="AB89" i="1" s="1"/>
  <c r="AE89" i="1"/>
  <c r="AF89" i="1"/>
  <c r="CT89" i="1" s="1"/>
  <c r="AG89" i="1"/>
  <c r="CU89" i="1" s="1"/>
  <c r="AH89" i="1"/>
  <c r="AI89" i="1"/>
  <c r="AJ89" i="1"/>
  <c r="CX89" i="1" s="1"/>
  <c r="CR89" i="1"/>
  <c r="CS89" i="1"/>
  <c r="CV89" i="1"/>
  <c r="CW89" i="1"/>
  <c r="GL89" i="1"/>
  <c r="GN89" i="1"/>
  <c r="GO89" i="1"/>
  <c r="GV89" i="1"/>
  <c r="HC89" i="1"/>
  <c r="AC90" i="1"/>
  <c r="CQ90" i="1" s="1"/>
  <c r="AE90" i="1"/>
  <c r="AF90" i="1"/>
  <c r="CT90" i="1" s="1"/>
  <c r="AG90" i="1"/>
  <c r="CU90" i="1" s="1"/>
  <c r="AH90" i="1"/>
  <c r="CV90" i="1" s="1"/>
  <c r="AI90" i="1"/>
  <c r="CW90" i="1" s="1"/>
  <c r="AJ90" i="1"/>
  <c r="CX90" i="1" s="1"/>
  <c r="CS90" i="1"/>
  <c r="GL90" i="1"/>
  <c r="GN90" i="1"/>
  <c r="GO90" i="1"/>
  <c r="GV90" i="1"/>
  <c r="HC90" i="1" s="1"/>
  <c r="AC91" i="1"/>
  <c r="CQ91" i="1" s="1"/>
  <c r="AE91" i="1"/>
  <c r="AD91" i="1" s="1"/>
  <c r="AF91" i="1"/>
  <c r="CT91" i="1" s="1"/>
  <c r="AG91" i="1"/>
  <c r="CU91" i="1" s="1"/>
  <c r="AH91" i="1"/>
  <c r="CV91" i="1" s="1"/>
  <c r="AI91" i="1"/>
  <c r="CW91" i="1" s="1"/>
  <c r="AJ91" i="1"/>
  <c r="CX91" i="1" s="1"/>
  <c r="GL91" i="1"/>
  <c r="GN91" i="1"/>
  <c r="GO91" i="1"/>
  <c r="GV91" i="1"/>
  <c r="HC91" i="1" s="1"/>
  <c r="AC92" i="1"/>
  <c r="CQ92" i="1" s="1"/>
  <c r="AE92" i="1"/>
  <c r="CR92" i="1" s="1"/>
  <c r="AF92" i="1"/>
  <c r="AG92" i="1"/>
  <c r="AH92" i="1"/>
  <c r="AI92" i="1"/>
  <c r="CW92" i="1" s="1"/>
  <c r="AJ92" i="1"/>
  <c r="CT92" i="1"/>
  <c r="CU92" i="1"/>
  <c r="CV92" i="1"/>
  <c r="CX92" i="1"/>
  <c r="GL92" i="1"/>
  <c r="GN92" i="1"/>
  <c r="GO92" i="1"/>
  <c r="GV92" i="1"/>
  <c r="HC92" i="1"/>
  <c r="AC93" i="1"/>
  <c r="AE93" i="1"/>
  <c r="AD93" i="1" s="1"/>
  <c r="AF93" i="1"/>
  <c r="CT93" i="1" s="1"/>
  <c r="AG93" i="1"/>
  <c r="CU93" i="1" s="1"/>
  <c r="AH93" i="1"/>
  <c r="CV93" i="1" s="1"/>
  <c r="AI93" i="1"/>
  <c r="CW93" i="1" s="1"/>
  <c r="AJ93" i="1"/>
  <c r="CX93" i="1" s="1"/>
  <c r="CQ93" i="1"/>
  <c r="CR93" i="1"/>
  <c r="CS93" i="1"/>
  <c r="GL93" i="1"/>
  <c r="GN93" i="1"/>
  <c r="GO93" i="1"/>
  <c r="GV93" i="1"/>
  <c r="HC93" i="1"/>
  <c r="AC94" i="1"/>
  <c r="AD94" i="1"/>
  <c r="AE94" i="1"/>
  <c r="CR94" i="1" s="1"/>
  <c r="AF94" i="1"/>
  <c r="CT94" i="1" s="1"/>
  <c r="AG94" i="1"/>
  <c r="CU94" i="1" s="1"/>
  <c r="AH94" i="1"/>
  <c r="CV94" i="1" s="1"/>
  <c r="AI94" i="1"/>
  <c r="CW94" i="1" s="1"/>
  <c r="AJ94" i="1"/>
  <c r="CX94" i="1"/>
  <c r="GL94" i="1"/>
  <c r="GN94" i="1"/>
  <c r="GO94" i="1"/>
  <c r="GV94" i="1"/>
  <c r="HC94" i="1"/>
  <c r="P95" i="1"/>
  <c r="AC95" i="1"/>
  <c r="AE95" i="1"/>
  <c r="AD95" i="1" s="1"/>
  <c r="AF95" i="1"/>
  <c r="S95" i="1" s="1"/>
  <c r="AG95" i="1"/>
  <c r="CU95" i="1" s="1"/>
  <c r="T95" i="1" s="1"/>
  <c r="AH95" i="1"/>
  <c r="AI95" i="1"/>
  <c r="CW95" i="1" s="1"/>
  <c r="V95" i="1" s="1"/>
  <c r="AJ95" i="1"/>
  <c r="CX95" i="1" s="1"/>
  <c r="W95" i="1" s="1"/>
  <c r="CQ95" i="1"/>
  <c r="CV95" i="1"/>
  <c r="U95" i="1" s="1"/>
  <c r="GL95" i="1"/>
  <c r="GN95" i="1"/>
  <c r="GO95" i="1"/>
  <c r="GV95" i="1"/>
  <c r="HC95" i="1" s="1"/>
  <c r="GX95" i="1" s="1"/>
  <c r="I96" i="1"/>
  <c r="AC96" i="1"/>
  <c r="CQ96" i="1" s="1"/>
  <c r="AE96" i="1"/>
  <c r="R96" i="1" s="1"/>
  <c r="AF96" i="1"/>
  <c r="S96" i="1" s="1"/>
  <c r="CY96" i="1" s="1"/>
  <c r="X96" i="1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 s="1"/>
  <c r="W96" i="1" s="1"/>
  <c r="GL96" i="1"/>
  <c r="GN96" i="1"/>
  <c r="GO96" i="1"/>
  <c r="GV96" i="1"/>
  <c r="HC96" i="1"/>
  <c r="GX96" i="1" s="1"/>
  <c r="C98" i="1"/>
  <c r="D98" i="1"/>
  <c r="I98" i="1"/>
  <c r="U78" i="7" s="1"/>
  <c r="K98" i="1"/>
  <c r="P98" i="1"/>
  <c r="AC98" i="1"/>
  <c r="CQ98" i="1" s="1"/>
  <c r="AE98" i="1"/>
  <c r="AF98" i="1"/>
  <c r="AG98" i="1"/>
  <c r="CU98" i="1" s="1"/>
  <c r="T98" i="1" s="1"/>
  <c r="AH98" i="1"/>
  <c r="CV98" i="1" s="1"/>
  <c r="U98" i="1" s="1"/>
  <c r="I85" i="7" s="1"/>
  <c r="AB85" i="7" s="1"/>
  <c r="AI98" i="1"/>
  <c r="AJ98" i="1"/>
  <c r="CX98" i="1" s="1"/>
  <c r="W98" i="1" s="1"/>
  <c r="CW98" i="1"/>
  <c r="V98" i="1" s="1"/>
  <c r="GL98" i="1"/>
  <c r="GO98" i="1"/>
  <c r="GP98" i="1"/>
  <c r="GV98" i="1"/>
  <c r="HC98" i="1" s="1"/>
  <c r="C99" i="1"/>
  <c r="D99" i="1"/>
  <c r="I99" i="1"/>
  <c r="K99" i="1"/>
  <c r="Q99" i="1"/>
  <c r="K91" i="7" s="1"/>
  <c r="R99" i="1"/>
  <c r="K92" i="7" s="1"/>
  <c r="S99" i="1"/>
  <c r="K90" i="7" s="1"/>
  <c r="AC99" i="1"/>
  <c r="CQ99" i="1" s="1"/>
  <c r="AD99" i="1"/>
  <c r="AE99" i="1"/>
  <c r="I92" i="7" s="1"/>
  <c r="W92" i="7" s="1"/>
  <c r="AF99" i="1"/>
  <c r="I90" i="7" s="1"/>
  <c r="W90" i="7" s="1"/>
  <c r="AG99" i="1"/>
  <c r="CU99" i="1" s="1"/>
  <c r="AH99" i="1"/>
  <c r="CV99" i="1" s="1"/>
  <c r="AI99" i="1"/>
  <c r="CW99" i="1" s="1"/>
  <c r="AJ99" i="1"/>
  <c r="CX99" i="1" s="1"/>
  <c r="W99" i="1" s="1"/>
  <c r="CR99" i="1"/>
  <c r="CS99" i="1"/>
  <c r="CT99" i="1"/>
  <c r="GL99" i="1"/>
  <c r="GO99" i="1"/>
  <c r="GP99" i="1"/>
  <c r="GV99" i="1"/>
  <c r="HC99" i="1" s="1"/>
  <c r="C100" i="1"/>
  <c r="D100" i="1"/>
  <c r="I100" i="1"/>
  <c r="K100" i="1"/>
  <c r="AC100" i="1"/>
  <c r="P100" i="1" s="1"/>
  <c r="AE100" i="1"/>
  <c r="AF100" i="1"/>
  <c r="AG100" i="1"/>
  <c r="CU100" i="1" s="1"/>
  <c r="T100" i="1" s="1"/>
  <c r="AH100" i="1"/>
  <c r="CV100" i="1" s="1"/>
  <c r="U100" i="1" s="1"/>
  <c r="I103" i="7" s="1"/>
  <c r="AB103" i="7" s="1"/>
  <c r="AI100" i="1"/>
  <c r="CW100" i="1" s="1"/>
  <c r="V100" i="1" s="1"/>
  <c r="AJ100" i="1"/>
  <c r="CX100" i="1"/>
  <c r="W100" i="1" s="1"/>
  <c r="GL100" i="1"/>
  <c r="GO100" i="1"/>
  <c r="GP100" i="1"/>
  <c r="GV100" i="1"/>
  <c r="HC100" i="1" s="1"/>
  <c r="GX100" i="1" s="1"/>
  <c r="C101" i="1"/>
  <c r="D101" i="1"/>
  <c r="AC101" i="1"/>
  <c r="AE101" i="1"/>
  <c r="AF101" i="1"/>
  <c r="AG101" i="1"/>
  <c r="CU101" i="1" s="1"/>
  <c r="AH101" i="1"/>
  <c r="AI101" i="1"/>
  <c r="CW101" i="1" s="1"/>
  <c r="AJ101" i="1"/>
  <c r="CX101" i="1" s="1"/>
  <c r="CQ101" i="1"/>
  <c r="CR101" i="1"/>
  <c r="CV101" i="1"/>
  <c r="GL101" i="1"/>
  <c r="GO101" i="1"/>
  <c r="GP101" i="1"/>
  <c r="GV101" i="1"/>
  <c r="HC101" i="1"/>
  <c r="C102" i="1"/>
  <c r="D102" i="1"/>
  <c r="I102" i="1"/>
  <c r="U114" i="7" s="1"/>
  <c r="K102" i="1"/>
  <c r="Q102" i="1"/>
  <c r="K117" i="7" s="1"/>
  <c r="R102" i="1"/>
  <c r="K118" i="7" s="1"/>
  <c r="V102" i="1"/>
  <c r="AC102" i="1"/>
  <c r="I119" i="7" s="1"/>
  <c r="AE102" i="1"/>
  <c r="AF102" i="1"/>
  <c r="AG102" i="1"/>
  <c r="AH102" i="1"/>
  <c r="CV102" i="1" s="1"/>
  <c r="AI102" i="1"/>
  <c r="CW102" i="1" s="1"/>
  <c r="AJ102" i="1"/>
  <c r="CX102" i="1" s="1"/>
  <c r="W102" i="1" s="1"/>
  <c r="CQ102" i="1"/>
  <c r="CR102" i="1"/>
  <c r="CS102" i="1"/>
  <c r="CU102" i="1"/>
  <c r="T102" i="1" s="1"/>
  <c r="GL102" i="1"/>
  <c r="GO102" i="1"/>
  <c r="GP102" i="1"/>
  <c r="GV102" i="1"/>
  <c r="HC102" i="1"/>
  <c r="AC103" i="1"/>
  <c r="AE103" i="1"/>
  <c r="AF103" i="1"/>
  <c r="AG103" i="1"/>
  <c r="CU103" i="1" s="1"/>
  <c r="AH103" i="1"/>
  <c r="CV103" i="1" s="1"/>
  <c r="AI103" i="1"/>
  <c r="CW103" i="1" s="1"/>
  <c r="AJ103" i="1"/>
  <c r="CX103" i="1"/>
  <c r="GL103" i="1"/>
  <c r="GO103" i="1"/>
  <c r="GP103" i="1"/>
  <c r="GV103" i="1"/>
  <c r="HC103" i="1" s="1"/>
  <c r="C104" i="1"/>
  <c r="D104" i="1"/>
  <c r="I104" i="1"/>
  <c r="K104" i="1"/>
  <c r="AC104" i="1"/>
  <c r="AE104" i="1"/>
  <c r="AF104" i="1"/>
  <c r="S126" i="7" s="1"/>
  <c r="AG104" i="1"/>
  <c r="CU104" i="1" s="1"/>
  <c r="AH104" i="1"/>
  <c r="CV104" i="1" s="1"/>
  <c r="AI104" i="1"/>
  <c r="CW104" i="1" s="1"/>
  <c r="AJ104" i="1"/>
  <c r="CX104" i="1" s="1"/>
  <c r="W104" i="1" s="1"/>
  <c r="CT104" i="1"/>
  <c r="GL104" i="1"/>
  <c r="GO104" i="1"/>
  <c r="GP104" i="1"/>
  <c r="GV104" i="1"/>
  <c r="HC104" i="1"/>
  <c r="AC105" i="1"/>
  <c r="AE105" i="1"/>
  <c r="AF105" i="1"/>
  <c r="AG105" i="1"/>
  <c r="CU105" i="1" s="1"/>
  <c r="AH105" i="1"/>
  <c r="CV105" i="1" s="1"/>
  <c r="AI105" i="1"/>
  <c r="AJ105" i="1"/>
  <c r="CR105" i="1"/>
  <c r="CS105" i="1"/>
  <c r="CT105" i="1"/>
  <c r="CW105" i="1"/>
  <c r="CX105" i="1"/>
  <c r="GL105" i="1"/>
  <c r="GO105" i="1"/>
  <c r="GP105" i="1"/>
  <c r="GV105" i="1"/>
  <c r="HC105" i="1" s="1"/>
  <c r="C106" i="1"/>
  <c r="D106" i="1"/>
  <c r="I106" i="1"/>
  <c r="K106" i="1"/>
  <c r="P106" i="1"/>
  <c r="K143" i="7" s="1"/>
  <c r="AC106" i="1"/>
  <c r="I143" i="7" s="1"/>
  <c r="AE106" i="1"/>
  <c r="AF106" i="1"/>
  <c r="I140" i="7" s="1"/>
  <c r="W140" i="7" s="1"/>
  <c r="AG106" i="1"/>
  <c r="CU106" i="1" s="1"/>
  <c r="T106" i="1" s="1"/>
  <c r="AH106" i="1"/>
  <c r="CV106" i="1" s="1"/>
  <c r="U106" i="1" s="1"/>
  <c r="I147" i="7" s="1"/>
  <c r="AB147" i="7" s="1"/>
  <c r="AI106" i="1"/>
  <c r="AJ106" i="1"/>
  <c r="CX106" i="1" s="1"/>
  <c r="CQ106" i="1"/>
  <c r="CW106" i="1"/>
  <c r="V106" i="1" s="1"/>
  <c r="GL106" i="1"/>
  <c r="GO106" i="1"/>
  <c r="GP106" i="1"/>
  <c r="GV106" i="1"/>
  <c r="HC106" i="1" s="1"/>
  <c r="GX106" i="1" s="1"/>
  <c r="AC107" i="1"/>
  <c r="AE107" i="1"/>
  <c r="AF107" i="1"/>
  <c r="AG107" i="1"/>
  <c r="AH107" i="1"/>
  <c r="AI107" i="1"/>
  <c r="CW107" i="1" s="1"/>
  <c r="AJ107" i="1"/>
  <c r="CX107" i="1" s="1"/>
  <c r="CR107" i="1"/>
  <c r="CS107" i="1"/>
  <c r="CT107" i="1"/>
  <c r="CU107" i="1"/>
  <c r="CV107" i="1"/>
  <c r="GL107" i="1"/>
  <c r="GO107" i="1"/>
  <c r="GP107" i="1"/>
  <c r="GV107" i="1"/>
  <c r="HC107" i="1" s="1"/>
  <c r="C108" i="1"/>
  <c r="D108" i="1"/>
  <c r="I108" i="1"/>
  <c r="P108" i="1" s="1"/>
  <c r="K155" i="7" s="1"/>
  <c r="K108" i="1"/>
  <c r="U108" i="1"/>
  <c r="I159" i="7" s="1"/>
  <c r="AB159" i="7" s="1"/>
  <c r="AC108" i="1"/>
  <c r="AE108" i="1"/>
  <c r="AF108" i="1"/>
  <c r="AG108" i="1"/>
  <c r="AH108" i="1"/>
  <c r="AI108" i="1"/>
  <c r="CW108" i="1" s="1"/>
  <c r="AJ108" i="1"/>
  <c r="CX108" i="1" s="1"/>
  <c r="W108" i="1" s="1"/>
  <c r="CU108" i="1"/>
  <c r="T108" i="1" s="1"/>
  <c r="CV108" i="1"/>
  <c r="GL108" i="1"/>
  <c r="GO108" i="1"/>
  <c r="GP108" i="1"/>
  <c r="GV108" i="1"/>
  <c r="HC108" i="1" s="1"/>
  <c r="AC109" i="1"/>
  <c r="AE109" i="1"/>
  <c r="AD109" i="1" s="1"/>
  <c r="AF109" i="1"/>
  <c r="AG109" i="1"/>
  <c r="AH109" i="1"/>
  <c r="CV109" i="1" s="1"/>
  <c r="AI109" i="1"/>
  <c r="CW109" i="1" s="1"/>
  <c r="AJ109" i="1"/>
  <c r="CX109" i="1" s="1"/>
  <c r="CS109" i="1"/>
  <c r="CU109" i="1"/>
  <c r="GL109" i="1"/>
  <c r="GO109" i="1"/>
  <c r="GP109" i="1"/>
  <c r="GV109" i="1"/>
  <c r="HC109" i="1" s="1"/>
  <c r="C110" i="1"/>
  <c r="D110" i="1"/>
  <c r="I110" i="1"/>
  <c r="K110" i="1"/>
  <c r="P110" i="1"/>
  <c r="K167" i="7" s="1"/>
  <c r="AC110" i="1"/>
  <c r="AE110" i="1"/>
  <c r="AF110" i="1"/>
  <c r="Q162" i="7" s="1"/>
  <c r="AG110" i="1"/>
  <c r="CU110" i="1" s="1"/>
  <c r="AH110" i="1"/>
  <c r="CV110" i="1" s="1"/>
  <c r="AI110" i="1"/>
  <c r="AJ110" i="1"/>
  <c r="CQ110" i="1"/>
  <c r="CR110" i="1"/>
  <c r="CW110" i="1"/>
  <c r="V110" i="1" s="1"/>
  <c r="CX110" i="1"/>
  <c r="GL110" i="1"/>
  <c r="GO110" i="1"/>
  <c r="GP110" i="1"/>
  <c r="GV110" i="1"/>
  <c r="HC110" i="1" s="1"/>
  <c r="AC111" i="1"/>
  <c r="AE111" i="1"/>
  <c r="AF111" i="1"/>
  <c r="AG111" i="1"/>
  <c r="AH111" i="1"/>
  <c r="CV111" i="1" s="1"/>
  <c r="AI111" i="1"/>
  <c r="AJ111" i="1"/>
  <c r="CX111" i="1" s="1"/>
  <c r="CU111" i="1"/>
  <c r="CW111" i="1"/>
  <c r="GL111" i="1"/>
  <c r="GO111" i="1"/>
  <c r="GP111" i="1"/>
  <c r="GV111" i="1"/>
  <c r="HC111" i="1" s="1"/>
  <c r="AC112" i="1"/>
  <c r="AE112" i="1"/>
  <c r="AF112" i="1"/>
  <c r="AG112" i="1"/>
  <c r="AH112" i="1"/>
  <c r="CV112" i="1" s="1"/>
  <c r="AI112" i="1"/>
  <c r="CW112" i="1" s="1"/>
  <c r="AJ112" i="1"/>
  <c r="CX112" i="1" s="1"/>
  <c r="CU112" i="1"/>
  <c r="GL112" i="1"/>
  <c r="GO112" i="1"/>
  <c r="GP112" i="1"/>
  <c r="GV112" i="1"/>
  <c r="HC112" i="1" s="1"/>
  <c r="C114" i="1"/>
  <c r="D114" i="1"/>
  <c r="I114" i="1"/>
  <c r="E177" i="7" s="1"/>
  <c r="K114" i="1"/>
  <c r="Q114" i="1"/>
  <c r="K180" i="7" s="1"/>
  <c r="AC114" i="1"/>
  <c r="AE114" i="1"/>
  <c r="AF114" i="1"/>
  <c r="S177" i="7" s="1"/>
  <c r="AG114" i="1"/>
  <c r="AH114" i="1"/>
  <c r="AI114" i="1"/>
  <c r="CW114" i="1" s="1"/>
  <c r="AJ114" i="1"/>
  <c r="CX114" i="1" s="1"/>
  <c r="W114" i="1" s="1"/>
  <c r="CT114" i="1"/>
  <c r="CU114" i="1"/>
  <c r="T114" i="1" s="1"/>
  <c r="CV114" i="1"/>
  <c r="U114" i="1" s="1"/>
  <c r="I185" i="7" s="1"/>
  <c r="AB185" i="7" s="1"/>
  <c r="GL114" i="1"/>
  <c r="GO114" i="1"/>
  <c r="GP114" i="1"/>
  <c r="GV114" i="1"/>
  <c r="HC114" i="1" s="1"/>
  <c r="AC115" i="1"/>
  <c r="AE115" i="1"/>
  <c r="AF115" i="1"/>
  <c r="AG115" i="1"/>
  <c r="CU115" i="1" s="1"/>
  <c r="AH115" i="1"/>
  <c r="CV115" i="1" s="1"/>
  <c r="AI115" i="1"/>
  <c r="CW115" i="1" s="1"/>
  <c r="AJ115" i="1"/>
  <c r="CQ115" i="1"/>
  <c r="CX115" i="1"/>
  <c r="GL115" i="1"/>
  <c r="GO115" i="1"/>
  <c r="GP115" i="1"/>
  <c r="GV115" i="1"/>
  <c r="HC115" i="1"/>
  <c r="C116" i="1"/>
  <c r="D116" i="1"/>
  <c r="K116" i="1"/>
  <c r="AC116" i="1"/>
  <c r="AE116" i="1"/>
  <c r="AF116" i="1"/>
  <c r="AG116" i="1"/>
  <c r="CU116" i="1" s="1"/>
  <c r="AH116" i="1"/>
  <c r="CV116" i="1" s="1"/>
  <c r="AI116" i="1"/>
  <c r="AJ116" i="1"/>
  <c r="CW116" i="1"/>
  <c r="CX116" i="1"/>
  <c r="GL116" i="1"/>
  <c r="GO116" i="1"/>
  <c r="GP116" i="1"/>
  <c r="GV116" i="1"/>
  <c r="HC116" i="1" s="1"/>
  <c r="AC117" i="1"/>
  <c r="AE117" i="1"/>
  <c r="AD117" i="1" s="1"/>
  <c r="AF117" i="1"/>
  <c r="AG117" i="1"/>
  <c r="AH117" i="1"/>
  <c r="CV117" i="1" s="1"/>
  <c r="AI117" i="1"/>
  <c r="AJ117" i="1"/>
  <c r="CU117" i="1"/>
  <c r="CW117" i="1"/>
  <c r="CX117" i="1"/>
  <c r="GL117" i="1"/>
  <c r="GO117" i="1"/>
  <c r="GP117" i="1"/>
  <c r="GV117" i="1"/>
  <c r="HC117" i="1" s="1"/>
  <c r="C118" i="1"/>
  <c r="D118" i="1"/>
  <c r="AC118" i="1"/>
  <c r="CQ118" i="1" s="1"/>
  <c r="AD118" i="1"/>
  <c r="AE118" i="1"/>
  <c r="AF118" i="1"/>
  <c r="AG118" i="1"/>
  <c r="CU118" i="1" s="1"/>
  <c r="AH118" i="1"/>
  <c r="CV118" i="1" s="1"/>
  <c r="AI118" i="1"/>
  <c r="CW118" i="1" s="1"/>
  <c r="AJ118" i="1"/>
  <c r="CX118" i="1" s="1"/>
  <c r="CR118" i="1"/>
  <c r="CS118" i="1"/>
  <c r="GL118" i="1"/>
  <c r="GO118" i="1"/>
  <c r="GP118" i="1"/>
  <c r="GV118" i="1"/>
  <c r="HC118" i="1" s="1"/>
  <c r="AC119" i="1"/>
  <c r="AE119" i="1"/>
  <c r="AF119" i="1"/>
  <c r="AG119" i="1"/>
  <c r="AH119" i="1"/>
  <c r="AI119" i="1"/>
  <c r="AJ119" i="1"/>
  <c r="CU119" i="1"/>
  <c r="CV119" i="1"/>
  <c r="CW119" i="1"/>
  <c r="CX119" i="1"/>
  <c r="GL119" i="1"/>
  <c r="GO119" i="1"/>
  <c r="GP119" i="1"/>
  <c r="GV119" i="1"/>
  <c r="HC119" i="1" s="1"/>
  <c r="C120" i="1"/>
  <c r="D120" i="1"/>
  <c r="AC120" i="1"/>
  <c r="AE120" i="1"/>
  <c r="AF120" i="1"/>
  <c r="AG120" i="1"/>
  <c r="AH120" i="1"/>
  <c r="CV120" i="1" s="1"/>
  <c r="AI120" i="1"/>
  <c r="AJ120" i="1"/>
  <c r="CX120" i="1" s="1"/>
  <c r="CQ120" i="1"/>
  <c r="CR120" i="1"/>
  <c r="CU120" i="1"/>
  <c r="CW120" i="1"/>
  <c r="GL120" i="1"/>
  <c r="GO120" i="1"/>
  <c r="GP120" i="1"/>
  <c r="GV120" i="1"/>
  <c r="HC120" i="1"/>
  <c r="AC121" i="1"/>
  <c r="AD121" i="1"/>
  <c r="AE121" i="1"/>
  <c r="AF121" i="1"/>
  <c r="AG121" i="1"/>
  <c r="CU121" i="1" s="1"/>
  <c r="AH121" i="1"/>
  <c r="CV121" i="1" s="1"/>
  <c r="AI121" i="1"/>
  <c r="CW121" i="1" s="1"/>
  <c r="AJ121" i="1"/>
  <c r="CR121" i="1"/>
  <c r="CS121" i="1"/>
  <c r="CT121" i="1"/>
  <c r="CX121" i="1"/>
  <c r="GL121" i="1"/>
  <c r="GO121" i="1"/>
  <c r="GP121" i="1"/>
  <c r="GV121" i="1"/>
  <c r="HC121" i="1" s="1"/>
  <c r="B123" i="1"/>
  <c r="B75" i="1" s="1"/>
  <c r="C123" i="1"/>
  <c r="C75" i="1" s="1"/>
  <c r="D123" i="1"/>
  <c r="D75" i="1" s="1"/>
  <c r="F123" i="1"/>
  <c r="F75" i="1" s="1"/>
  <c r="G123" i="1"/>
  <c r="BX123" i="1"/>
  <c r="BX75" i="1" s="1"/>
  <c r="BY123" i="1"/>
  <c r="BY75" i="1" s="1"/>
  <c r="CK123" i="1"/>
  <c r="CK75" i="1" s="1"/>
  <c r="CL123" i="1"/>
  <c r="CL75" i="1" s="1"/>
  <c r="CM123" i="1"/>
  <c r="CM75" i="1" s="1"/>
  <c r="D153" i="1"/>
  <c r="E155" i="1"/>
  <c r="Z155" i="1"/>
  <c r="AA155" i="1"/>
  <c r="AM155" i="1"/>
  <c r="AN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C157" i="1"/>
  <c r="D157" i="1"/>
  <c r="I157" i="1"/>
  <c r="P157" i="1" s="1"/>
  <c r="K157" i="1"/>
  <c r="T157" i="1"/>
  <c r="AC157" i="1"/>
  <c r="AE157" i="1"/>
  <c r="AF157" i="1"/>
  <c r="AG157" i="1"/>
  <c r="AH157" i="1"/>
  <c r="AI157" i="1"/>
  <c r="AJ157" i="1"/>
  <c r="CX157" i="1" s="1"/>
  <c r="CQ157" i="1"/>
  <c r="CU157" i="1"/>
  <c r="CV157" i="1"/>
  <c r="CW157" i="1"/>
  <c r="V157" i="1" s="1"/>
  <c r="GL157" i="1"/>
  <c r="GN157" i="1"/>
  <c r="GP157" i="1"/>
  <c r="GV157" i="1"/>
  <c r="HC157" i="1"/>
  <c r="GX157" i="1" s="1"/>
  <c r="C158" i="1"/>
  <c r="D158" i="1"/>
  <c r="I158" i="1"/>
  <c r="R158" i="1" s="1"/>
  <c r="K236" i="7" s="1"/>
  <c r="K158" i="1"/>
  <c r="S158" i="1"/>
  <c r="AC158" i="1"/>
  <c r="AE158" i="1"/>
  <c r="AF158" i="1"/>
  <c r="AG158" i="1"/>
  <c r="CU158" i="1" s="1"/>
  <c r="T158" i="1" s="1"/>
  <c r="AH158" i="1"/>
  <c r="AI158" i="1"/>
  <c r="CW158" i="1" s="1"/>
  <c r="AJ158" i="1"/>
  <c r="CX158" i="1" s="1"/>
  <c r="W158" i="1" s="1"/>
  <c r="CQ158" i="1"/>
  <c r="CR158" i="1"/>
  <c r="CT158" i="1"/>
  <c r="CV158" i="1"/>
  <c r="U158" i="1" s="1"/>
  <c r="I239" i="7" s="1"/>
  <c r="AB239" i="7" s="1"/>
  <c r="GL158" i="1"/>
  <c r="GN158" i="1"/>
  <c r="GP158" i="1"/>
  <c r="GV158" i="1"/>
  <c r="HC158" i="1" s="1"/>
  <c r="I159" i="1"/>
  <c r="K159" i="1"/>
  <c r="Q159" i="1"/>
  <c r="R159" i="1"/>
  <c r="AC159" i="1"/>
  <c r="CQ159" i="1" s="1"/>
  <c r="AE159" i="1"/>
  <c r="U242" i="7" s="1"/>
  <c r="AF159" i="1"/>
  <c r="AG159" i="1"/>
  <c r="CU159" i="1" s="1"/>
  <c r="T159" i="1" s="1"/>
  <c r="AH159" i="1"/>
  <c r="CV159" i="1" s="1"/>
  <c r="U159" i="1" s="1"/>
  <c r="AI159" i="1"/>
  <c r="CW159" i="1" s="1"/>
  <c r="AJ159" i="1"/>
  <c r="CX159" i="1" s="1"/>
  <c r="W159" i="1" s="1"/>
  <c r="CR159" i="1"/>
  <c r="CS159" i="1"/>
  <c r="GL159" i="1"/>
  <c r="GO159" i="1"/>
  <c r="GP159" i="1"/>
  <c r="GV159" i="1"/>
  <c r="HC159" i="1" s="1"/>
  <c r="GX159" i="1" s="1"/>
  <c r="C161" i="1"/>
  <c r="D161" i="1"/>
  <c r="I161" i="1"/>
  <c r="K161" i="1"/>
  <c r="W161" i="1"/>
  <c r="AC161" i="1"/>
  <c r="AE161" i="1"/>
  <c r="AF161" i="1"/>
  <c r="I250" i="7" s="1"/>
  <c r="W250" i="7" s="1"/>
  <c r="AG161" i="1"/>
  <c r="CU161" i="1" s="1"/>
  <c r="T161" i="1" s="1"/>
  <c r="AH161" i="1"/>
  <c r="AI161" i="1"/>
  <c r="AJ161" i="1"/>
  <c r="CV161" i="1"/>
  <c r="U161" i="1" s="1"/>
  <c r="I256" i="7" s="1"/>
  <c r="AB256" i="7" s="1"/>
  <c r="CW161" i="1"/>
  <c r="V161" i="1" s="1"/>
  <c r="CX161" i="1"/>
  <c r="GL161" i="1"/>
  <c r="GN161" i="1"/>
  <c r="GP161" i="1"/>
  <c r="GV161" i="1"/>
  <c r="HC161" i="1" s="1"/>
  <c r="AC162" i="1"/>
  <c r="AE162" i="1"/>
  <c r="AF162" i="1"/>
  <c r="AG162" i="1"/>
  <c r="CU162" i="1" s="1"/>
  <c r="AH162" i="1"/>
  <c r="CV162" i="1" s="1"/>
  <c r="AI162" i="1"/>
  <c r="CW162" i="1" s="1"/>
  <c r="AJ162" i="1"/>
  <c r="CX162" i="1" s="1"/>
  <c r="GL162" i="1"/>
  <c r="GO162" i="1"/>
  <c r="GP162" i="1"/>
  <c r="GV162" i="1"/>
  <c r="HC162" i="1" s="1"/>
  <c r="C163" i="1"/>
  <c r="D163" i="1"/>
  <c r="AC163" i="1"/>
  <c r="AE163" i="1"/>
  <c r="AF163" i="1"/>
  <c r="I264" i="7" s="1"/>
  <c r="W264" i="7" s="1"/>
  <c r="AG163" i="1"/>
  <c r="CU163" i="1" s="1"/>
  <c r="T163" i="1" s="1"/>
  <c r="AH163" i="1"/>
  <c r="CV163" i="1" s="1"/>
  <c r="U163" i="1" s="1"/>
  <c r="I271" i="7" s="1"/>
  <c r="AB271" i="7" s="1"/>
  <c r="AI163" i="1"/>
  <c r="AJ163" i="1"/>
  <c r="CX163" i="1" s="1"/>
  <c r="W163" i="1" s="1"/>
  <c r="CW163" i="1"/>
  <c r="V163" i="1" s="1"/>
  <c r="GL163" i="1"/>
  <c r="GN163" i="1"/>
  <c r="GP163" i="1"/>
  <c r="GV163" i="1"/>
  <c r="HC163" i="1" s="1"/>
  <c r="GX163" i="1" s="1"/>
  <c r="I164" i="1"/>
  <c r="Q164" i="1" s="1"/>
  <c r="AC164" i="1"/>
  <c r="AE164" i="1"/>
  <c r="AF164" i="1"/>
  <c r="AG164" i="1"/>
  <c r="CU164" i="1" s="1"/>
  <c r="AH164" i="1"/>
  <c r="AI164" i="1"/>
  <c r="CW164" i="1" s="1"/>
  <c r="V164" i="1" s="1"/>
  <c r="AJ164" i="1"/>
  <c r="CX164" i="1" s="1"/>
  <c r="CQ164" i="1"/>
  <c r="CR164" i="1"/>
  <c r="CS164" i="1"/>
  <c r="CT164" i="1"/>
  <c r="CV164" i="1"/>
  <c r="U164" i="1" s="1"/>
  <c r="GL164" i="1"/>
  <c r="GN164" i="1"/>
  <c r="GP164" i="1"/>
  <c r="GV164" i="1"/>
  <c r="HC164" i="1"/>
  <c r="C166" i="1"/>
  <c r="D166" i="1"/>
  <c r="I166" i="1"/>
  <c r="I279" i="7" s="1"/>
  <c r="K166" i="1"/>
  <c r="R166" i="1"/>
  <c r="K280" i="7" s="1"/>
  <c r="AC166" i="1"/>
  <c r="AE166" i="1"/>
  <c r="AF166" i="1"/>
  <c r="AG166" i="1"/>
  <c r="AH166" i="1"/>
  <c r="AI166" i="1"/>
  <c r="CW166" i="1" s="1"/>
  <c r="V166" i="1" s="1"/>
  <c r="AJ166" i="1"/>
  <c r="CX166" i="1" s="1"/>
  <c r="W166" i="1" s="1"/>
  <c r="CR166" i="1"/>
  <c r="CS166" i="1"/>
  <c r="CU166" i="1"/>
  <c r="CV166" i="1"/>
  <c r="U166" i="1" s="1"/>
  <c r="I284" i="7" s="1"/>
  <c r="AB284" i="7" s="1"/>
  <c r="GL166" i="1"/>
  <c r="GN166" i="1"/>
  <c r="GP166" i="1"/>
  <c r="GV166" i="1"/>
  <c r="HC166" i="1" s="1"/>
  <c r="GX166" i="1" s="1"/>
  <c r="I167" i="1"/>
  <c r="C288" i="7" s="1"/>
  <c r="K167" i="1"/>
  <c r="S167" i="1"/>
  <c r="AC167" i="1"/>
  <c r="AE167" i="1"/>
  <c r="AF167" i="1"/>
  <c r="AG167" i="1"/>
  <c r="CU167" i="1" s="1"/>
  <c r="AH167" i="1"/>
  <c r="CV167" i="1" s="1"/>
  <c r="AI167" i="1"/>
  <c r="CW167" i="1" s="1"/>
  <c r="AJ167" i="1"/>
  <c r="CX167" i="1" s="1"/>
  <c r="CQ167" i="1"/>
  <c r="CR167" i="1"/>
  <c r="CS167" i="1"/>
  <c r="CT167" i="1"/>
  <c r="GL167" i="1"/>
  <c r="GO167" i="1"/>
  <c r="GP167" i="1"/>
  <c r="GV167" i="1"/>
  <c r="HC167" i="1" s="1"/>
  <c r="C168" i="1"/>
  <c r="D168" i="1"/>
  <c r="AC168" i="1"/>
  <c r="AE168" i="1"/>
  <c r="V291" i="7" s="1"/>
  <c r="AF168" i="1"/>
  <c r="AG168" i="1"/>
  <c r="CU168" i="1" s="1"/>
  <c r="T168" i="1" s="1"/>
  <c r="AH168" i="1"/>
  <c r="CV168" i="1" s="1"/>
  <c r="U168" i="1" s="1"/>
  <c r="I299" i="7" s="1"/>
  <c r="AB299" i="7" s="1"/>
  <c r="AI168" i="1"/>
  <c r="CW168" i="1" s="1"/>
  <c r="V168" i="1" s="1"/>
  <c r="AJ168" i="1"/>
  <c r="CX168" i="1"/>
  <c r="W168" i="1" s="1"/>
  <c r="GL168" i="1"/>
  <c r="GN168" i="1"/>
  <c r="GP168" i="1"/>
  <c r="GV168" i="1"/>
  <c r="HC168" i="1" s="1"/>
  <c r="GX168" i="1" s="1"/>
  <c r="I169" i="1"/>
  <c r="E296" i="7" s="1"/>
  <c r="Q169" i="1"/>
  <c r="AC169" i="1"/>
  <c r="AE169" i="1"/>
  <c r="V296" i="7" s="1"/>
  <c r="AF169" i="1"/>
  <c r="AG169" i="1"/>
  <c r="CU169" i="1" s="1"/>
  <c r="AH169" i="1"/>
  <c r="CV169" i="1" s="1"/>
  <c r="AI169" i="1"/>
  <c r="CW169" i="1" s="1"/>
  <c r="V169" i="1" s="1"/>
  <c r="AJ169" i="1"/>
  <c r="CX169" i="1" s="1"/>
  <c r="W169" i="1" s="1"/>
  <c r="CQ169" i="1"/>
  <c r="CR169" i="1"/>
  <c r="GL169" i="1"/>
  <c r="GN169" i="1"/>
  <c r="GP169" i="1"/>
  <c r="GV169" i="1"/>
  <c r="HC169" i="1"/>
  <c r="C171" i="1"/>
  <c r="D171" i="1"/>
  <c r="I171" i="1"/>
  <c r="K171" i="1"/>
  <c r="Q171" i="1"/>
  <c r="K307" i="7" s="1"/>
  <c r="R171" i="1"/>
  <c r="K308" i="7" s="1"/>
  <c r="AC171" i="1"/>
  <c r="AE171" i="1"/>
  <c r="V304" i="7" s="1"/>
  <c r="AF171" i="1"/>
  <c r="AG171" i="1"/>
  <c r="AH171" i="1"/>
  <c r="AI171" i="1"/>
  <c r="AJ171" i="1"/>
  <c r="CX171" i="1" s="1"/>
  <c r="W171" i="1" s="1"/>
  <c r="CR171" i="1"/>
  <c r="CS171" i="1"/>
  <c r="CU171" i="1"/>
  <c r="T171" i="1" s="1"/>
  <c r="CV171" i="1"/>
  <c r="U171" i="1" s="1"/>
  <c r="I312" i="7" s="1"/>
  <c r="AB312" i="7" s="1"/>
  <c r="CW171" i="1"/>
  <c r="V171" i="1" s="1"/>
  <c r="GL171" i="1"/>
  <c r="GN171" i="1"/>
  <c r="GP171" i="1"/>
  <c r="GV171" i="1"/>
  <c r="HC171" i="1" s="1"/>
  <c r="GX171" i="1" s="1"/>
  <c r="I172" i="1"/>
  <c r="K172" i="1"/>
  <c r="P172" i="1"/>
  <c r="K315" i="7" s="1"/>
  <c r="AC172" i="1"/>
  <c r="AE172" i="1"/>
  <c r="AF172" i="1"/>
  <c r="AG172" i="1"/>
  <c r="CU172" i="1" s="1"/>
  <c r="T172" i="1" s="1"/>
  <c r="AH172" i="1"/>
  <c r="CV172" i="1" s="1"/>
  <c r="AI172" i="1"/>
  <c r="CW172" i="1" s="1"/>
  <c r="AJ172" i="1"/>
  <c r="CX172" i="1"/>
  <c r="GL172" i="1"/>
  <c r="GO172" i="1"/>
  <c r="GP172" i="1"/>
  <c r="GV172" i="1"/>
  <c r="HC172" i="1" s="1"/>
  <c r="GX172" i="1" s="1"/>
  <c r="C174" i="1"/>
  <c r="D174" i="1"/>
  <c r="I174" i="1"/>
  <c r="E321" i="7" s="1"/>
  <c r="K174" i="1"/>
  <c r="AC174" i="1"/>
  <c r="AE174" i="1"/>
  <c r="CS174" i="1" s="1"/>
  <c r="AF174" i="1"/>
  <c r="Q321" i="7" s="1"/>
  <c r="I327" i="7" s="1"/>
  <c r="AG174" i="1"/>
  <c r="CU174" i="1" s="1"/>
  <c r="AH174" i="1"/>
  <c r="CV174" i="1" s="1"/>
  <c r="AI174" i="1"/>
  <c r="CW174" i="1" s="1"/>
  <c r="AJ174" i="1"/>
  <c r="CX174" i="1" s="1"/>
  <c r="CQ174" i="1"/>
  <c r="GL174" i="1"/>
  <c r="GN174" i="1"/>
  <c r="GP174" i="1"/>
  <c r="GV174" i="1"/>
  <c r="HC174" i="1"/>
  <c r="AC175" i="1"/>
  <c r="AD175" i="1"/>
  <c r="AB175" i="1" s="1"/>
  <c r="AE175" i="1"/>
  <c r="AF175" i="1"/>
  <c r="AG175" i="1"/>
  <c r="AH175" i="1"/>
  <c r="AI175" i="1"/>
  <c r="AJ175" i="1"/>
  <c r="CT175" i="1"/>
  <c r="CU175" i="1"/>
  <c r="CV175" i="1"/>
  <c r="CW175" i="1"/>
  <c r="CX175" i="1"/>
  <c r="GL175" i="1"/>
  <c r="GO175" i="1"/>
  <c r="GP175" i="1"/>
  <c r="GV175" i="1"/>
  <c r="HC175" i="1"/>
  <c r="C176" i="1"/>
  <c r="D176" i="1"/>
  <c r="Q176" i="1"/>
  <c r="K338" i="7" s="1"/>
  <c r="R176" i="1"/>
  <c r="K339" i="7" s="1"/>
  <c r="S176" i="1"/>
  <c r="K337" i="7" s="1"/>
  <c r="AC176" i="1"/>
  <c r="AD176" i="1"/>
  <c r="AE176" i="1"/>
  <c r="V336" i="7" s="1"/>
  <c r="AF176" i="1"/>
  <c r="I337" i="7" s="1"/>
  <c r="AG176" i="1"/>
  <c r="CU176" i="1" s="1"/>
  <c r="T176" i="1" s="1"/>
  <c r="AH176" i="1"/>
  <c r="CV176" i="1" s="1"/>
  <c r="U176" i="1" s="1"/>
  <c r="I344" i="7" s="1"/>
  <c r="AB344" i="7" s="1"/>
  <c r="AI176" i="1"/>
  <c r="CW176" i="1" s="1"/>
  <c r="V176" i="1" s="1"/>
  <c r="AJ176" i="1"/>
  <c r="CX176" i="1" s="1"/>
  <c r="W176" i="1" s="1"/>
  <c r="CQ176" i="1"/>
  <c r="CR176" i="1"/>
  <c r="GL176" i="1"/>
  <c r="GN176" i="1"/>
  <c r="GP176" i="1"/>
  <c r="GV176" i="1"/>
  <c r="HC176" i="1" s="1"/>
  <c r="GX176" i="1"/>
  <c r="I177" i="1"/>
  <c r="E341" i="7" s="1"/>
  <c r="AC177" i="1"/>
  <c r="I341" i="7" s="1"/>
  <c r="Y341" i="7" s="1"/>
  <c r="AD177" i="1"/>
  <c r="AE177" i="1"/>
  <c r="AF177" i="1"/>
  <c r="Q341" i="7" s="1"/>
  <c r="AG177" i="1"/>
  <c r="CU177" i="1" s="1"/>
  <c r="T177" i="1" s="1"/>
  <c r="AH177" i="1"/>
  <c r="CV177" i="1" s="1"/>
  <c r="U177" i="1" s="1"/>
  <c r="AI177" i="1"/>
  <c r="CW177" i="1" s="1"/>
  <c r="V177" i="1" s="1"/>
  <c r="AJ177" i="1"/>
  <c r="CX177" i="1" s="1"/>
  <c r="W177" i="1" s="1"/>
  <c r="GL177" i="1"/>
  <c r="GN177" i="1"/>
  <c r="GP177" i="1"/>
  <c r="GV177" i="1"/>
  <c r="HC177" i="1" s="1"/>
  <c r="GX177" i="1" s="1"/>
  <c r="B179" i="1"/>
  <c r="B155" i="1" s="1"/>
  <c r="C179" i="1"/>
  <c r="C155" i="1" s="1"/>
  <c r="D179" i="1"/>
  <c r="D155" i="1" s="1"/>
  <c r="F179" i="1"/>
  <c r="F155" i="1" s="1"/>
  <c r="G179" i="1"/>
  <c r="BX179" i="1"/>
  <c r="AO179" i="1" s="1"/>
  <c r="BY179" i="1"/>
  <c r="AP179" i="1" s="1"/>
  <c r="CK179" i="1"/>
  <c r="BB179" i="1" s="1"/>
  <c r="BB155" i="1" s="1"/>
  <c r="CL179" i="1"/>
  <c r="BC179" i="1" s="1"/>
  <c r="CM179" i="1"/>
  <c r="BD179" i="1" s="1"/>
  <c r="B209" i="1"/>
  <c r="B22" i="1" s="1"/>
  <c r="C209" i="1"/>
  <c r="C22" i="1" s="1"/>
  <c r="D209" i="1"/>
  <c r="D22" i="1" s="1"/>
  <c r="F209" i="1"/>
  <c r="F22" i="1" s="1"/>
  <c r="G209" i="1"/>
  <c r="B239" i="1"/>
  <c r="B18" i="1" s="1"/>
  <c r="C239" i="1"/>
  <c r="C18" i="1" s="1"/>
  <c r="D239" i="1"/>
  <c r="D18" i="1" s="1"/>
  <c r="F239" i="1"/>
  <c r="F18" i="1" s="1"/>
  <c r="G239" i="1"/>
  <c r="G18" i="1" s="1"/>
  <c r="F12" i="6"/>
  <c r="G12" i="6"/>
  <c r="DG86" i="3" l="1"/>
  <c r="DF86" i="3"/>
  <c r="DJ86" i="3" s="1"/>
  <c r="S332" i="7"/>
  <c r="AB119" i="1"/>
  <c r="V103" i="1"/>
  <c r="DF135" i="3"/>
  <c r="DJ135" i="3" s="1"/>
  <c r="DI135" i="3"/>
  <c r="DG11" i="3"/>
  <c r="DJ11" i="3" s="1"/>
  <c r="DH11" i="3"/>
  <c r="DI11" i="3"/>
  <c r="DF11" i="3"/>
  <c r="AB176" i="1"/>
  <c r="I340" i="7"/>
  <c r="CQ175" i="1"/>
  <c r="W174" i="1"/>
  <c r="S172" i="1"/>
  <c r="S315" i="7"/>
  <c r="Q315" i="7"/>
  <c r="R167" i="1"/>
  <c r="CZ167" i="1" s="1"/>
  <c r="Y167" i="1" s="1"/>
  <c r="T166" i="1"/>
  <c r="Q166" i="1"/>
  <c r="K279" i="7" s="1"/>
  <c r="J285" i="7" s="1"/>
  <c r="T164" i="1"/>
  <c r="GX162" i="1"/>
  <c r="U157" i="1"/>
  <c r="I229" i="7" s="1"/>
  <c r="AB229" i="7" s="1"/>
  <c r="CT116" i="1"/>
  <c r="Q104" i="1"/>
  <c r="K129" i="7" s="1"/>
  <c r="C127" i="7"/>
  <c r="I129" i="7"/>
  <c r="E126" i="7"/>
  <c r="S98" i="7"/>
  <c r="I102" i="7" s="1"/>
  <c r="H104" i="7" s="1"/>
  <c r="CT100" i="1"/>
  <c r="I100" i="7"/>
  <c r="W100" i="7" s="1"/>
  <c r="R86" i="1"/>
  <c r="CQ36" i="1"/>
  <c r="P36" i="1"/>
  <c r="Q174" i="1"/>
  <c r="C322" i="7"/>
  <c r="I324" i="7"/>
  <c r="K175" i="1"/>
  <c r="V174" i="1"/>
  <c r="CR172" i="1"/>
  <c r="U315" i="7"/>
  <c r="P167" i="1"/>
  <c r="K287" i="7" s="1"/>
  <c r="J289" i="7" s="1"/>
  <c r="S164" i="1"/>
  <c r="CZ164" i="1" s="1"/>
  <c r="Y164" i="1" s="1"/>
  <c r="T268" i="7" s="1"/>
  <c r="V248" i="7"/>
  <c r="CR161" i="1"/>
  <c r="W109" i="1"/>
  <c r="R100" i="1"/>
  <c r="V98" i="7"/>
  <c r="U98" i="7"/>
  <c r="CS100" i="1"/>
  <c r="CY36" i="1"/>
  <c r="X36" i="1" s="1"/>
  <c r="CT30" i="1"/>
  <c r="Q248" i="7"/>
  <c r="I254" i="7" s="1"/>
  <c r="V315" i="7"/>
  <c r="U321" i="7"/>
  <c r="P171" i="1"/>
  <c r="I309" i="7"/>
  <c r="CY158" i="1"/>
  <c r="X158" i="1" s="1"/>
  <c r="R232" i="7" s="1"/>
  <c r="K237" i="7" s="1"/>
  <c r="K234" i="7"/>
  <c r="I175" i="1"/>
  <c r="U174" i="1"/>
  <c r="I329" i="7" s="1"/>
  <c r="AB329" i="7" s="1"/>
  <c r="CQ172" i="1"/>
  <c r="I315" i="7"/>
  <c r="X317" i="7" s="1"/>
  <c r="S168" i="1"/>
  <c r="K292" i="7" s="1"/>
  <c r="Q291" i="7"/>
  <c r="I292" i="7"/>
  <c r="W292" i="7" s="1"/>
  <c r="S291" i="7"/>
  <c r="I298" i="7" s="1"/>
  <c r="E276" i="7"/>
  <c r="C277" i="7"/>
  <c r="AD162" i="1"/>
  <c r="I253" i="7"/>
  <c r="P161" i="1"/>
  <c r="P159" i="1"/>
  <c r="K242" i="7" s="1"/>
  <c r="P244" i="7" s="1"/>
  <c r="I235" i="7"/>
  <c r="C233" i="7"/>
  <c r="C223" i="7"/>
  <c r="I225" i="7"/>
  <c r="AD119" i="1"/>
  <c r="V109" i="1"/>
  <c r="C151" i="7"/>
  <c r="I153" i="7"/>
  <c r="I109" i="1"/>
  <c r="S156" i="7" s="1"/>
  <c r="I158" i="7" s="1"/>
  <c r="E150" i="7"/>
  <c r="I152" i="7"/>
  <c r="W152" i="7" s="1"/>
  <c r="Q120" i="7"/>
  <c r="AD100" i="1"/>
  <c r="R85" i="1"/>
  <c r="CR85" i="1"/>
  <c r="CS85" i="1"/>
  <c r="S81" i="1"/>
  <c r="CT81" i="1"/>
  <c r="CT33" i="1"/>
  <c r="S46" i="7"/>
  <c r="I50" i="7" s="1"/>
  <c r="Q46" i="7"/>
  <c r="I49" i="7" s="1"/>
  <c r="I48" i="7"/>
  <c r="CR30" i="1"/>
  <c r="CS30" i="1"/>
  <c r="V242" i="7"/>
  <c r="S248" i="7"/>
  <c r="I255" i="7" s="1"/>
  <c r="I287" i="7"/>
  <c r="X289" i="7" s="1"/>
  <c r="W87" i="1"/>
  <c r="T174" i="1"/>
  <c r="Q168" i="1"/>
  <c r="K293" i="7" s="1"/>
  <c r="I294" i="7"/>
  <c r="W294" i="7" s="1"/>
  <c r="U291" i="7"/>
  <c r="I293" i="7"/>
  <c r="U248" i="7"/>
  <c r="I252" i="7"/>
  <c r="W252" i="7" s="1"/>
  <c r="Q177" i="1"/>
  <c r="V341" i="7"/>
  <c r="U341" i="7"/>
  <c r="P176" i="1"/>
  <c r="I323" i="7"/>
  <c r="O330" i="7" s="1"/>
  <c r="S321" i="7"/>
  <c r="I328" i="7" s="1"/>
  <c r="CQ171" i="1"/>
  <c r="E304" i="7"/>
  <c r="I307" i="7"/>
  <c r="C305" i="7"/>
  <c r="U169" i="1"/>
  <c r="P168" i="1"/>
  <c r="I295" i="7"/>
  <c r="W167" i="1"/>
  <c r="W164" i="1"/>
  <c r="CT162" i="1"/>
  <c r="AB162" i="1"/>
  <c r="S161" i="1"/>
  <c r="K250" i="7" s="1"/>
  <c r="C163" i="7"/>
  <c r="I165" i="7"/>
  <c r="E162" i="7"/>
  <c r="I111" i="1"/>
  <c r="W111" i="1" s="1"/>
  <c r="V104" i="1"/>
  <c r="AD103" i="1"/>
  <c r="AB103" i="1" s="1"/>
  <c r="P102" i="1"/>
  <c r="K119" i="7" s="1"/>
  <c r="CQ85" i="1"/>
  <c r="P85" i="1"/>
  <c r="CP85" i="1" s="1"/>
  <c r="O85" i="1" s="1"/>
  <c r="P82" i="1"/>
  <c r="CZ39" i="1"/>
  <c r="Y39" i="1" s="1"/>
  <c r="T62" i="7" s="1"/>
  <c r="K66" i="7" s="1"/>
  <c r="K64" i="7"/>
  <c r="P38" i="1"/>
  <c r="CP38" i="1" s="1"/>
  <c r="O38" i="1" s="1"/>
  <c r="DF104" i="3"/>
  <c r="DJ104" i="3" s="1"/>
  <c r="DH104" i="3"/>
  <c r="S120" i="7"/>
  <c r="I154" i="7"/>
  <c r="W154" i="7" s="1"/>
  <c r="V167" i="1"/>
  <c r="R162" i="1"/>
  <c r="AB88" i="1"/>
  <c r="CQ38" i="1"/>
  <c r="S341" i="7"/>
  <c r="Q167" i="1"/>
  <c r="E287" i="7"/>
  <c r="CR103" i="1"/>
  <c r="V120" i="7"/>
  <c r="CS103" i="1"/>
  <c r="GM41" i="1"/>
  <c r="GN41" i="1" s="1"/>
  <c r="C316" i="7"/>
  <c r="E315" i="7"/>
  <c r="Q172" i="1"/>
  <c r="U167" i="1"/>
  <c r="Q163" i="1"/>
  <c r="K265" i="7" s="1"/>
  <c r="I265" i="7"/>
  <c r="U263" i="7"/>
  <c r="I266" i="7"/>
  <c r="W266" i="7" s="1"/>
  <c r="V263" i="7"/>
  <c r="S232" i="7"/>
  <c r="I238" i="7" s="1"/>
  <c r="I234" i="7"/>
  <c r="W234" i="7" s="1"/>
  <c r="BC123" i="1"/>
  <c r="BC75" i="1" s="1"/>
  <c r="CQ111" i="1"/>
  <c r="V132" i="7"/>
  <c r="T104" i="1"/>
  <c r="C115" i="7"/>
  <c r="E114" i="7"/>
  <c r="GX87" i="1"/>
  <c r="T86" i="1"/>
  <c r="I87" i="1"/>
  <c r="Q85" i="1"/>
  <c r="I86" i="1"/>
  <c r="S85" i="1"/>
  <c r="S78" i="7"/>
  <c r="I84" i="7" s="1"/>
  <c r="I242" i="7"/>
  <c r="X244" i="7" s="1"/>
  <c r="CY167" i="1"/>
  <c r="X167" i="1" s="1"/>
  <c r="R287" i="7" s="1"/>
  <c r="P317" i="7"/>
  <c r="J317" i="7"/>
  <c r="G26" i="1"/>
  <c r="A71" i="7"/>
  <c r="T169" i="1"/>
  <c r="GX164" i="1"/>
  <c r="CS162" i="1"/>
  <c r="GX158" i="1"/>
  <c r="AD111" i="1"/>
  <c r="AB111" i="1" s="1"/>
  <c r="CS111" i="1"/>
  <c r="S109" i="1"/>
  <c r="Q156" i="7"/>
  <c r="CQ103" i="1"/>
  <c r="I120" i="7"/>
  <c r="X120" i="7" s="1"/>
  <c r="I326" i="7"/>
  <c r="W172" i="1"/>
  <c r="GX169" i="1"/>
  <c r="S166" i="1"/>
  <c r="K278" i="7" s="1"/>
  <c r="S276" i="7"/>
  <c r="I283" i="7" s="1"/>
  <c r="Q276" i="7"/>
  <c r="I282" i="7" s="1"/>
  <c r="AD163" i="1"/>
  <c r="CQ162" i="1"/>
  <c r="P162" i="1"/>
  <c r="K259" i="7" s="1"/>
  <c r="P261" i="7" s="1"/>
  <c r="CQ161" i="1"/>
  <c r="C249" i="7"/>
  <c r="I251" i="7"/>
  <c r="H257" i="7" s="1"/>
  <c r="E248" i="7"/>
  <c r="K162" i="1"/>
  <c r="CS158" i="1"/>
  <c r="V232" i="7"/>
  <c r="U232" i="7"/>
  <c r="I236" i="7"/>
  <c r="W236" i="7" s="1"/>
  <c r="S157" i="1"/>
  <c r="K224" i="7" s="1"/>
  <c r="S222" i="7"/>
  <c r="I228" i="7" s="1"/>
  <c r="Y230" i="7" s="1"/>
  <c r="Q222" i="7"/>
  <c r="I227" i="7" s="1"/>
  <c r="AO123" i="1"/>
  <c r="AO75" i="1" s="1"/>
  <c r="CT120" i="1"/>
  <c r="Q177" i="7"/>
  <c r="I179" i="7"/>
  <c r="W179" i="7" s="1"/>
  <c r="GX109" i="1"/>
  <c r="S150" i="7"/>
  <c r="S144" i="7"/>
  <c r="AD105" i="1"/>
  <c r="AB105" i="1" s="1"/>
  <c r="I128" i="7"/>
  <c r="W103" i="1"/>
  <c r="I103" i="1"/>
  <c r="U102" i="1"/>
  <c r="I123" i="7" s="1"/>
  <c r="AB123" i="7" s="1"/>
  <c r="W86" i="1"/>
  <c r="W85" i="1"/>
  <c r="W82" i="1"/>
  <c r="S80" i="1"/>
  <c r="CW132" i="3"/>
  <c r="CX132" i="3"/>
  <c r="DH132" i="3" s="1"/>
  <c r="DG84" i="3"/>
  <c r="DJ84" i="3" s="1"/>
  <c r="DH84" i="3"/>
  <c r="E222" i="7"/>
  <c r="I278" i="7"/>
  <c r="H285" i="7" s="1"/>
  <c r="U109" i="1"/>
  <c r="Q161" i="1"/>
  <c r="K251" i="7" s="1"/>
  <c r="AB177" i="1"/>
  <c r="S174" i="1"/>
  <c r="CT174" i="1"/>
  <c r="R174" i="1"/>
  <c r="K325" i="7" s="1"/>
  <c r="AD169" i="1"/>
  <c r="AB169" i="1" s="1"/>
  <c r="GX167" i="1"/>
  <c r="S287" i="7"/>
  <c r="Q287" i="7"/>
  <c r="U276" i="7"/>
  <c r="I280" i="7"/>
  <c r="W280" i="7" s="1"/>
  <c r="AD166" i="1"/>
  <c r="V276" i="7"/>
  <c r="S268" i="7"/>
  <c r="I162" i="1"/>
  <c r="Q259" i="7" s="1"/>
  <c r="CT159" i="1"/>
  <c r="S242" i="7"/>
  <c r="Q242" i="7"/>
  <c r="AD158" i="1"/>
  <c r="R157" i="1"/>
  <c r="K226" i="7" s="1"/>
  <c r="V222" i="7"/>
  <c r="I226" i="7"/>
  <c r="W226" i="7" s="1"/>
  <c r="U222" i="7"/>
  <c r="G75" i="1"/>
  <c r="A217" i="7"/>
  <c r="CS120" i="1"/>
  <c r="CT119" i="1"/>
  <c r="I181" i="7"/>
  <c r="W181" i="7" s="1"/>
  <c r="CR114" i="1"/>
  <c r="CS114" i="1"/>
  <c r="V177" i="7"/>
  <c r="U177" i="7"/>
  <c r="U150" i="7"/>
  <c r="AD107" i="1"/>
  <c r="AB107" i="1" s="1"/>
  <c r="CT106" i="1"/>
  <c r="S138" i="7"/>
  <c r="Q138" i="7"/>
  <c r="CQ105" i="1"/>
  <c r="I132" i="7"/>
  <c r="X132" i="7" s="1"/>
  <c r="R104" i="1"/>
  <c r="K130" i="7" s="1"/>
  <c r="V126" i="7"/>
  <c r="CR104" i="1"/>
  <c r="CS104" i="1"/>
  <c r="I130" i="7"/>
  <c r="W130" i="7" s="1"/>
  <c r="U126" i="7"/>
  <c r="GX102" i="1"/>
  <c r="AD87" i="1"/>
  <c r="P84" i="1"/>
  <c r="F53" i="1"/>
  <c r="S38" i="7"/>
  <c r="I42" i="7" s="1"/>
  <c r="Q38" i="7"/>
  <c r="I41" i="7" s="1"/>
  <c r="X44" i="7" s="1"/>
  <c r="I40" i="7"/>
  <c r="W40" i="7" s="1"/>
  <c r="S32" i="1"/>
  <c r="K40" i="7" s="1"/>
  <c r="CT32" i="1"/>
  <c r="I118" i="7"/>
  <c r="W118" i="7" s="1"/>
  <c r="Q188" i="7"/>
  <c r="S163" i="1"/>
  <c r="K264" i="7" s="1"/>
  <c r="S263" i="7"/>
  <c r="I270" i="7" s="1"/>
  <c r="Q263" i="7"/>
  <c r="S177" i="1"/>
  <c r="U296" i="7"/>
  <c r="R169" i="1"/>
  <c r="CS169" i="1"/>
  <c r="G22" i="1"/>
  <c r="A352" i="7"/>
  <c r="AQ352" i="7"/>
  <c r="CT176" i="1"/>
  <c r="S336" i="7"/>
  <c r="Q336" i="7"/>
  <c r="I342" i="7" s="1"/>
  <c r="S175" i="1"/>
  <c r="Q332" i="7"/>
  <c r="P174" i="1"/>
  <c r="K326" i="7" s="1"/>
  <c r="V172" i="1"/>
  <c r="Q304" i="7"/>
  <c r="I310" i="7" s="1"/>
  <c r="I306" i="7"/>
  <c r="W306" i="7" s="1"/>
  <c r="S171" i="1"/>
  <c r="CT171" i="1"/>
  <c r="S304" i="7"/>
  <c r="I311" i="7" s="1"/>
  <c r="P169" i="1"/>
  <c r="I296" i="7"/>
  <c r="Y296" i="7" s="1"/>
  <c r="CT168" i="1"/>
  <c r="CD179" i="1"/>
  <c r="AD167" i="1"/>
  <c r="AB167" i="1" s="1"/>
  <c r="V287" i="7"/>
  <c r="U287" i="7"/>
  <c r="P166" i="1"/>
  <c r="K281" i="7" s="1"/>
  <c r="AD164" i="1"/>
  <c r="AB164" i="1" s="1"/>
  <c r="V268" i="7"/>
  <c r="U268" i="7"/>
  <c r="GX161" i="1"/>
  <c r="CQ121" i="1"/>
  <c r="CT112" i="1"/>
  <c r="GX108" i="1"/>
  <c r="CQ108" i="1"/>
  <c r="I155" i="7"/>
  <c r="CQ107" i="1"/>
  <c r="CS106" i="1"/>
  <c r="V138" i="7"/>
  <c r="I142" i="7"/>
  <c r="W142" i="7" s="1"/>
  <c r="U138" i="7"/>
  <c r="GX104" i="1"/>
  <c r="AD104" i="1"/>
  <c r="CT103" i="1"/>
  <c r="I116" i="7"/>
  <c r="W116" i="7" s="1"/>
  <c r="Q98" i="1"/>
  <c r="K81" i="7" s="1"/>
  <c r="E78" i="7"/>
  <c r="C79" i="7"/>
  <c r="I81" i="7"/>
  <c r="X86" i="7" s="1"/>
  <c r="P87" i="1"/>
  <c r="AB87" i="1"/>
  <c r="U86" i="1"/>
  <c r="I80" i="1"/>
  <c r="GX80" i="1" s="1"/>
  <c r="K80" i="1"/>
  <c r="U38" i="7"/>
  <c r="Q32" i="1"/>
  <c r="CR32" i="1"/>
  <c r="CD43" i="1"/>
  <c r="CD26" i="1" s="1"/>
  <c r="I281" i="7"/>
  <c r="AD36" i="1"/>
  <c r="CR36" i="1"/>
  <c r="Q36" i="1"/>
  <c r="CS36" i="1"/>
  <c r="GX174" i="1"/>
  <c r="P164" i="1"/>
  <c r="E268" i="7"/>
  <c r="GX103" i="1"/>
  <c r="R81" i="1"/>
  <c r="CY81" i="1" s="1"/>
  <c r="X81" i="1" s="1"/>
  <c r="CR81" i="1"/>
  <c r="CS81" i="1"/>
  <c r="Q81" i="1"/>
  <c r="AD81" i="1"/>
  <c r="AB81" i="1" s="1"/>
  <c r="CW101" i="3"/>
  <c r="CX101" i="3"/>
  <c r="DF101" i="3" s="1"/>
  <c r="AD174" i="1"/>
  <c r="V321" i="7"/>
  <c r="I325" i="7"/>
  <c r="W325" i="7" s="1"/>
  <c r="CT161" i="1"/>
  <c r="S132" i="7"/>
  <c r="BZ179" i="1"/>
  <c r="AQ179" i="1" s="1"/>
  <c r="CT169" i="1"/>
  <c r="S296" i="7"/>
  <c r="Q296" i="7"/>
  <c r="CR162" i="1"/>
  <c r="CS161" i="1"/>
  <c r="T167" i="1"/>
  <c r="G155" i="1"/>
  <c r="A348" i="7"/>
  <c r="CT177" i="1"/>
  <c r="CS176" i="1"/>
  <c r="U336" i="7"/>
  <c r="I338" i="7"/>
  <c r="O345" i="7" s="1"/>
  <c r="I339" i="7"/>
  <c r="W339" i="7" s="1"/>
  <c r="V332" i="7"/>
  <c r="CR174" i="1"/>
  <c r="U172" i="1"/>
  <c r="AD171" i="1"/>
  <c r="AB171" i="1" s="1"/>
  <c r="I308" i="7"/>
  <c r="W308" i="7" s="1"/>
  <c r="U304" i="7"/>
  <c r="S169" i="1"/>
  <c r="I268" i="7"/>
  <c r="Y268" i="7" s="1"/>
  <c r="AD159" i="1"/>
  <c r="AB159" i="1" s="1"/>
  <c r="CT118" i="1"/>
  <c r="CT117" i="1"/>
  <c r="CC123" i="1"/>
  <c r="CQ112" i="1"/>
  <c r="GX110" i="1"/>
  <c r="S110" i="1"/>
  <c r="K164" i="7" s="1"/>
  <c r="I164" i="7"/>
  <c r="W164" i="7" s="1"/>
  <c r="V108" i="1"/>
  <c r="I109" i="7"/>
  <c r="W109" i="7" s="1"/>
  <c r="CC43" i="1"/>
  <c r="AT43" i="1" s="1"/>
  <c r="K30" i="1"/>
  <c r="C22" i="7"/>
  <c r="E21" i="7"/>
  <c r="DI104" i="3"/>
  <c r="V144" i="7"/>
  <c r="S162" i="7"/>
  <c r="E232" i="7"/>
  <c r="I180" i="7"/>
  <c r="C89" i="7"/>
  <c r="I91" i="7"/>
  <c r="AB94" i="1"/>
  <c r="CR90" i="1"/>
  <c r="AD90" i="1"/>
  <c r="AB90" i="1" s="1"/>
  <c r="W84" i="1"/>
  <c r="V82" i="1"/>
  <c r="AB79" i="1"/>
  <c r="CR79" i="1"/>
  <c r="Q79" i="1" s="1"/>
  <c r="AB30" i="1"/>
  <c r="V29" i="1"/>
  <c r="U110" i="1"/>
  <c r="I172" i="7" s="1"/>
  <c r="AB172" i="7" s="1"/>
  <c r="Q106" i="1"/>
  <c r="K141" i="7" s="1"/>
  <c r="C139" i="7"/>
  <c r="I141" i="7"/>
  <c r="AB104" i="1"/>
  <c r="I131" i="7"/>
  <c r="V99" i="1"/>
  <c r="CT98" i="1"/>
  <c r="I80" i="7"/>
  <c r="AD86" i="1"/>
  <c r="AB86" i="1" s="1"/>
  <c r="V84" i="1"/>
  <c r="P81" i="1"/>
  <c r="CQ81" i="1"/>
  <c r="P80" i="1"/>
  <c r="W78" i="1"/>
  <c r="Q39" i="1"/>
  <c r="C63" i="7"/>
  <c r="AD33" i="1"/>
  <c r="AB33" i="1" s="1"/>
  <c r="U29" i="1"/>
  <c r="I26" i="7" s="1"/>
  <c r="AB26" i="7" s="1"/>
  <c r="Q21" i="7"/>
  <c r="I24" i="7" s="1"/>
  <c r="H27" i="7" s="1"/>
  <c r="C178" i="7"/>
  <c r="Q268" i="7"/>
  <c r="T110" i="1"/>
  <c r="AB109" i="1"/>
  <c r="I156" i="7"/>
  <c r="X156" i="7" s="1"/>
  <c r="S102" i="1"/>
  <c r="K116" i="7" s="1"/>
  <c r="U99" i="1"/>
  <c r="I95" i="7" s="1"/>
  <c r="AB95" i="7" s="1"/>
  <c r="AD98" i="1"/>
  <c r="AB98" i="1" s="1"/>
  <c r="I82" i="7"/>
  <c r="W82" i="7" s="1"/>
  <c r="AB95" i="1"/>
  <c r="V87" i="1"/>
  <c r="V78" i="1"/>
  <c r="AB40" i="1"/>
  <c r="V38" i="1"/>
  <c r="P33" i="1"/>
  <c r="CQ33" i="1"/>
  <c r="T29" i="1"/>
  <c r="V78" i="7"/>
  <c r="Q150" i="7"/>
  <c r="I157" i="7" s="1"/>
  <c r="H160" i="7" s="1"/>
  <c r="V114" i="7"/>
  <c r="CT101" i="1"/>
  <c r="S106" i="7"/>
  <c r="I111" i="7" s="1"/>
  <c r="Q106" i="7"/>
  <c r="I110" i="7" s="1"/>
  <c r="T99" i="1"/>
  <c r="GX98" i="1"/>
  <c r="U87" i="1"/>
  <c r="V80" i="1"/>
  <c r="AP43" i="1"/>
  <c r="CI43" i="1"/>
  <c r="R33" i="1"/>
  <c r="CT29" i="1"/>
  <c r="S29" i="1"/>
  <c r="DF85" i="3"/>
  <c r="DJ85" i="3" s="1"/>
  <c r="DH85" i="3"/>
  <c r="DI85" i="3"/>
  <c r="DF10" i="3"/>
  <c r="DH10" i="3"/>
  <c r="DI10" i="3"/>
  <c r="C243" i="7"/>
  <c r="E242" i="7"/>
  <c r="V158" i="1"/>
  <c r="W157" i="1"/>
  <c r="V114" i="1"/>
  <c r="CR112" i="1"/>
  <c r="R110" i="1"/>
  <c r="K166" i="7" s="1"/>
  <c r="V162" i="7"/>
  <c r="S108" i="1"/>
  <c r="K152" i="7" s="1"/>
  <c r="W106" i="1"/>
  <c r="U103" i="1"/>
  <c r="AD102" i="1"/>
  <c r="CS101" i="1"/>
  <c r="U106" i="7"/>
  <c r="CQ94" i="1"/>
  <c r="U80" i="1"/>
  <c r="V39" i="1"/>
  <c r="GX38" i="1"/>
  <c r="S34" i="1"/>
  <c r="K56" i="7" s="1"/>
  <c r="I56" i="7"/>
  <c r="Q33" i="1"/>
  <c r="R29" i="1"/>
  <c r="V21" i="7"/>
  <c r="Q54" i="7"/>
  <c r="I57" i="7" s="1"/>
  <c r="E62" i="7"/>
  <c r="Q114" i="7"/>
  <c r="I121" i="7" s="1"/>
  <c r="P163" i="1"/>
  <c r="K267" i="7" s="1"/>
  <c r="I267" i="7"/>
  <c r="W162" i="1"/>
  <c r="V159" i="1"/>
  <c r="AD112" i="1"/>
  <c r="I167" i="7"/>
  <c r="V150" i="7"/>
  <c r="T103" i="1"/>
  <c r="GX99" i="1"/>
  <c r="V88" i="7"/>
  <c r="V85" i="1"/>
  <c r="U84" i="1"/>
  <c r="U82" i="1"/>
  <c r="T80" i="1"/>
  <c r="CS33" i="1"/>
  <c r="P29" i="1"/>
  <c r="S54" i="7"/>
  <c r="I58" i="7" s="1"/>
  <c r="Q62" i="7"/>
  <c r="I65" i="7" s="1"/>
  <c r="X68" i="7" s="1"/>
  <c r="S114" i="7"/>
  <c r="AB93" i="1"/>
  <c r="GX84" i="1"/>
  <c r="GX82" i="1"/>
  <c r="U78" i="1"/>
  <c r="GX41" i="1"/>
  <c r="T38" i="1"/>
  <c r="T78" i="1"/>
  <c r="W33" i="1"/>
  <c r="E46" i="7"/>
  <c r="V62" i="7"/>
  <c r="GX78" i="1"/>
  <c r="S78" i="1"/>
  <c r="AD38" i="1"/>
  <c r="AB38" i="1" s="1"/>
  <c r="GX32" i="1"/>
  <c r="I134" i="7"/>
  <c r="I343" i="7"/>
  <c r="H60" i="7"/>
  <c r="H317" i="7"/>
  <c r="O317" i="7"/>
  <c r="X52" i="7"/>
  <c r="P96" i="7"/>
  <c r="H289" i="7"/>
  <c r="X27" i="7"/>
  <c r="X60" i="7"/>
  <c r="W56" i="7"/>
  <c r="W48" i="7"/>
  <c r="I297" i="7"/>
  <c r="O27" i="7"/>
  <c r="H96" i="7"/>
  <c r="Y240" i="7"/>
  <c r="P285" i="7"/>
  <c r="P68" i="7"/>
  <c r="H52" i="7"/>
  <c r="O52" i="7"/>
  <c r="O44" i="7"/>
  <c r="O257" i="7"/>
  <c r="X96" i="7"/>
  <c r="J68" i="7"/>
  <c r="J96" i="7"/>
  <c r="Y330" i="7"/>
  <c r="W128" i="7"/>
  <c r="W224" i="7"/>
  <c r="O230" i="7"/>
  <c r="W337" i="7"/>
  <c r="O289" i="7"/>
  <c r="O60" i="7"/>
  <c r="H86" i="7"/>
  <c r="W80" i="7"/>
  <c r="W278" i="7"/>
  <c r="W64" i="7"/>
  <c r="J244" i="7"/>
  <c r="O96" i="7"/>
  <c r="J261" i="7"/>
  <c r="H244" i="7"/>
  <c r="F204" i="1"/>
  <c r="BD155" i="1"/>
  <c r="F195" i="1"/>
  <c r="BC155" i="1"/>
  <c r="R175" i="1"/>
  <c r="CY175" i="1" s="1"/>
  <c r="X175" i="1" s="1"/>
  <c r="R332" i="7" s="1"/>
  <c r="CR175" i="1"/>
  <c r="CS175" i="1"/>
  <c r="CD155" i="1"/>
  <c r="AU179" i="1"/>
  <c r="AJ179" i="1"/>
  <c r="F188" i="1"/>
  <c r="AP155" i="1"/>
  <c r="Q175" i="1"/>
  <c r="GX175" i="1"/>
  <c r="T175" i="1"/>
  <c r="AB174" i="1"/>
  <c r="CZ166" i="1"/>
  <c r="Y166" i="1" s="1"/>
  <c r="T276" i="7" s="1"/>
  <c r="K283" i="7" s="1"/>
  <c r="CY166" i="1"/>
  <c r="X166" i="1" s="1"/>
  <c r="R276" i="7" s="1"/>
  <c r="K282" i="7" s="1"/>
  <c r="CY157" i="1"/>
  <c r="X157" i="1" s="1"/>
  <c r="R222" i="7" s="1"/>
  <c r="K227" i="7" s="1"/>
  <c r="CZ157" i="1"/>
  <c r="Y157" i="1" s="1"/>
  <c r="T222" i="7" s="1"/>
  <c r="K228" i="7" s="1"/>
  <c r="CC75" i="1"/>
  <c r="AT123" i="1"/>
  <c r="W175" i="1"/>
  <c r="V175" i="1"/>
  <c r="F192" i="1"/>
  <c r="CY176" i="1"/>
  <c r="X176" i="1" s="1"/>
  <c r="R336" i="7" s="1"/>
  <c r="CZ176" i="1"/>
  <c r="Y176" i="1" s="1"/>
  <c r="T336" i="7" s="1"/>
  <c r="F183" i="1"/>
  <c r="AO155" i="1"/>
  <c r="U175" i="1"/>
  <c r="P177" i="1"/>
  <c r="CQ177" i="1"/>
  <c r="CP172" i="1"/>
  <c r="O172" i="1" s="1"/>
  <c r="R172" i="1"/>
  <c r="CY172" i="1" s="1"/>
  <c r="X172" i="1" s="1"/>
  <c r="R315" i="7" s="1"/>
  <c r="BY155" i="1"/>
  <c r="BD123" i="1"/>
  <c r="BX155" i="1"/>
  <c r="AD168" i="1"/>
  <c r="AB168" i="1" s="1"/>
  <c r="AD157" i="1"/>
  <c r="AB157" i="1" s="1"/>
  <c r="BB123" i="1"/>
  <c r="Q108" i="1"/>
  <c r="K153" i="7" s="1"/>
  <c r="CR108" i="1"/>
  <c r="R108" i="1"/>
  <c r="K154" i="7" s="1"/>
  <c r="CS108" i="1"/>
  <c r="AD108" i="1"/>
  <c r="AB108" i="1" s="1"/>
  <c r="AB118" i="1"/>
  <c r="AD116" i="1"/>
  <c r="AB116" i="1" s="1"/>
  <c r="CT115" i="1"/>
  <c r="AD115" i="1"/>
  <c r="AB115" i="1" s="1"/>
  <c r="AB166" i="1"/>
  <c r="CM155" i="1"/>
  <c r="AD172" i="1"/>
  <c r="AB172" i="1" s="1"/>
  <c r="R164" i="1"/>
  <c r="AB163" i="1"/>
  <c r="Q158" i="1"/>
  <c r="K235" i="7" s="1"/>
  <c r="J240" i="7" s="1"/>
  <c r="CL155" i="1"/>
  <c r="AB117" i="1"/>
  <c r="CX57" i="3"/>
  <c r="CW56" i="3"/>
  <c r="CU54" i="3"/>
  <c r="CX55" i="3"/>
  <c r="CW55" i="3"/>
  <c r="P114" i="1"/>
  <c r="CT157" i="1"/>
  <c r="CK155" i="1"/>
  <c r="CS177" i="1"/>
  <c r="CR177" i="1"/>
  <c r="CS168" i="1"/>
  <c r="CT166" i="1"/>
  <c r="S162" i="1"/>
  <c r="CV67" i="3"/>
  <c r="CW68" i="3"/>
  <c r="CU67" i="3"/>
  <c r="CX68" i="3"/>
  <c r="CS157" i="1"/>
  <c r="CQ119" i="1"/>
  <c r="CZ169" i="1"/>
  <c r="Y169" i="1" s="1"/>
  <c r="CR168" i="1"/>
  <c r="CT163" i="1"/>
  <c r="CR157" i="1"/>
  <c r="CS116" i="1"/>
  <c r="CZ174" i="1"/>
  <c r="Y174" i="1" s="1"/>
  <c r="CX129" i="3"/>
  <c r="CX123" i="3"/>
  <c r="CX127" i="3"/>
  <c r="CX126" i="3"/>
  <c r="CU118" i="3"/>
  <c r="CW120" i="3"/>
  <c r="CX120" i="3"/>
  <c r="CQ168" i="1"/>
  <c r="CS163" i="1"/>
  <c r="CS117" i="1"/>
  <c r="CR116" i="1"/>
  <c r="BZ123" i="1"/>
  <c r="R177" i="1"/>
  <c r="CT172" i="1"/>
  <c r="CQ166" i="1"/>
  <c r="CR163" i="1"/>
  <c r="AB121" i="1"/>
  <c r="CR117" i="1"/>
  <c r="CQ116" i="1"/>
  <c r="AB112" i="1"/>
  <c r="CS172" i="1"/>
  <c r="R168" i="1"/>
  <c r="CQ163" i="1"/>
  <c r="CZ158" i="1"/>
  <c r="Y158" i="1" s="1"/>
  <c r="T232" i="7" s="1"/>
  <c r="K238" i="7" s="1"/>
  <c r="P240" i="7" s="1"/>
  <c r="CQ117" i="1"/>
  <c r="CS115" i="1"/>
  <c r="CX74" i="3"/>
  <c r="CX73" i="3"/>
  <c r="CX78" i="3"/>
  <c r="CU69" i="3"/>
  <c r="CX76" i="3"/>
  <c r="CV69" i="3"/>
  <c r="CX81" i="3"/>
  <c r="CX69" i="3"/>
  <c r="CX75" i="3"/>
  <c r="CX72" i="3"/>
  <c r="P158" i="1"/>
  <c r="AD120" i="1"/>
  <c r="AB120" i="1" s="1"/>
  <c r="I116" i="1"/>
  <c r="I190" i="7" s="1"/>
  <c r="CR115" i="1"/>
  <c r="I115" i="1"/>
  <c r="U182" i="7" s="1"/>
  <c r="S114" i="1"/>
  <c r="K179" i="7" s="1"/>
  <c r="P175" i="1"/>
  <c r="CZ171" i="1"/>
  <c r="Y171" i="1" s="1"/>
  <c r="CU105" i="3"/>
  <c r="CX105" i="3"/>
  <c r="CX111" i="3"/>
  <c r="CX116" i="3"/>
  <c r="CW108" i="3"/>
  <c r="CX108" i="3"/>
  <c r="CX110" i="3"/>
  <c r="CX112" i="3"/>
  <c r="CW107" i="3"/>
  <c r="CX107" i="3"/>
  <c r="R163" i="1"/>
  <c r="S159" i="1"/>
  <c r="CP159" i="1" s="1"/>
  <c r="O159" i="1" s="1"/>
  <c r="AB158" i="1"/>
  <c r="GX114" i="1"/>
  <c r="AD114" i="1"/>
  <c r="AB114" i="1" s="1"/>
  <c r="R114" i="1"/>
  <c r="K181" i="7" s="1"/>
  <c r="R161" i="1"/>
  <c r="AD161" i="1"/>
  <c r="AB161" i="1" s="1"/>
  <c r="CU65" i="3"/>
  <c r="CX65" i="3"/>
  <c r="Q157" i="1"/>
  <c r="S111" i="1"/>
  <c r="CT111" i="1"/>
  <c r="CP79" i="1"/>
  <c r="O79" i="1" s="1"/>
  <c r="GM79" i="1" s="1"/>
  <c r="GN79" i="1" s="1"/>
  <c r="U104" i="1"/>
  <c r="I135" i="7" s="1"/>
  <c r="AB135" i="7" s="1"/>
  <c r="CY99" i="1"/>
  <c r="X99" i="1" s="1"/>
  <c r="R88" i="7" s="1"/>
  <c r="K93" i="7" s="1"/>
  <c r="CZ99" i="1"/>
  <c r="Y99" i="1" s="1"/>
  <c r="T88" i="7" s="1"/>
  <c r="K94" i="7" s="1"/>
  <c r="CR88" i="1"/>
  <c r="CS88" i="1"/>
  <c r="CR86" i="1"/>
  <c r="CS86" i="1"/>
  <c r="S104" i="1"/>
  <c r="K128" i="7" s="1"/>
  <c r="CQ88" i="1"/>
  <c r="CX118" i="3"/>
  <c r="CX113" i="3"/>
  <c r="CX51" i="3"/>
  <c r="CX50" i="3"/>
  <c r="CW48" i="3"/>
  <c r="CU47" i="3"/>
  <c r="CX53" i="3"/>
  <c r="CX47" i="3"/>
  <c r="CX52" i="3"/>
  <c r="Q110" i="1"/>
  <c r="CX49" i="3"/>
  <c r="CT109" i="1"/>
  <c r="I105" i="1"/>
  <c r="U132" i="7" s="1"/>
  <c r="CQ104" i="1"/>
  <c r="AB100" i="1"/>
  <c r="P99" i="1"/>
  <c r="CP99" i="1" s="1"/>
  <c r="O99" i="1" s="1"/>
  <c r="GM99" i="1" s="1"/>
  <c r="GN99" i="1" s="1"/>
  <c r="AD96" i="1"/>
  <c r="AB96" i="1" s="1"/>
  <c r="CS84" i="1"/>
  <c r="R84" i="1"/>
  <c r="AB102" i="1"/>
  <c r="CZ96" i="1"/>
  <c r="Y96" i="1" s="1"/>
  <c r="AD84" i="1"/>
  <c r="AB84" i="1" s="1"/>
  <c r="CR82" i="1"/>
  <c r="CS82" i="1"/>
  <c r="CP35" i="1"/>
  <c r="O35" i="1" s="1"/>
  <c r="CS119" i="1"/>
  <c r="CQ114" i="1"/>
  <c r="I112" i="1"/>
  <c r="U169" i="7" s="1"/>
  <c r="CR111" i="1"/>
  <c r="AD110" i="1"/>
  <c r="AB110" i="1" s="1"/>
  <c r="CR109" i="1"/>
  <c r="CR106" i="1"/>
  <c r="S106" i="1"/>
  <c r="K140" i="7" s="1"/>
  <c r="P104" i="1"/>
  <c r="K101" i="1"/>
  <c r="CS98" i="1"/>
  <c r="S98" i="1"/>
  <c r="K80" i="7" s="1"/>
  <c r="CS92" i="1"/>
  <c r="CS91" i="1"/>
  <c r="AD83" i="1"/>
  <c r="AB83" i="1" s="1"/>
  <c r="AD82" i="1"/>
  <c r="AB82" i="1" s="1"/>
  <c r="AP123" i="1"/>
  <c r="CR119" i="1"/>
  <c r="CQ109" i="1"/>
  <c r="R106" i="1"/>
  <c r="K142" i="7" s="1"/>
  <c r="I101" i="1"/>
  <c r="CR98" i="1"/>
  <c r="R98" i="1"/>
  <c r="K82" i="7" s="1"/>
  <c r="CR91" i="1"/>
  <c r="P83" i="1"/>
  <c r="CP83" i="1" s="1"/>
  <c r="O83" i="1" s="1"/>
  <c r="CX125" i="3"/>
  <c r="R111" i="1"/>
  <c r="R109" i="1"/>
  <c r="CY109" i="1" s="1"/>
  <c r="X109" i="1" s="1"/>
  <c r="R156" i="7" s="1"/>
  <c r="CT102" i="1"/>
  <c r="V86" i="1"/>
  <c r="S86" i="1"/>
  <c r="R80" i="1"/>
  <c r="CW36" i="3"/>
  <c r="CX36" i="3"/>
  <c r="CU34" i="3"/>
  <c r="CX35" i="3"/>
  <c r="CV34" i="3"/>
  <c r="CX34" i="3"/>
  <c r="CT108" i="1"/>
  <c r="P103" i="1"/>
  <c r="CR100" i="1"/>
  <c r="AB99" i="1"/>
  <c r="CQ87" i="1"/>
  <c r="P86" i="1"/>
  <c r="AB78" i="1"/>
  <c r="CQ78" i="1"/>
  <c r="P78" i="1" s="1"/>
  <c r="CX99" i="3"/>
  <c r="CT110" i="1"/>
  <c r="W110" i="1"/>
  <c r="AD101" i="1"/>
  <c r="AB101" i="1" s="1"/>
  <c r="CQ100" i="1"/>
  <c r="CT96" i="1"/>
  <c r="CT95" i="1"/>
  <c r="CQ86" i="1"/>
  <c r="S84" i="1"/>
  <c r="S82" i="1"/>
  <c r="AB80" i="1"/>
  <c r="CS110" i="1"/>
  <c r="CX41" i="3"/>
  <c r="CW40" i="3"/>
  <c r="CU39" i="3"/>
  <c r="CX40" i="3"/>
  <c r="CV39" i="3"/>
  <c r="CX39" i="3"/>
  <c r="I107" i="1"/>
  <c r="Q144" i="7" s="1"/>
  <c r="I145" i="7" s="1"/>
  <c r="CW19" i="3"/>
  <c r="CX19" i="3"/>
  <c r="CX18" i="3"/>
  <c r="CU16" i="3"/>
  <c r="CS96" i="1"/>
  <c r="Q96" i="1"/>
  <c r="CS95" i="1"/>
  <c r="Q86" i="1"/>
  <c r="CR84" i="1"/>
  <c r="Q84" i="1"/>
  <c r="R82" i="1"/>
  <c r="CP37" i="1"/>
  <c r="O37" i="1" s="1"/>
  <c r="CW119" i="3"/>
  <c r="CP108" i="1"/>
  <c r="O108" i="1" s="1"/>
  <c r="CR96" i="1"/>
  <c r="P96" i="1"/>
  <c r="CR95" i="1"/>
  <c r="W80" i="1"/>
  <c r="CU24" i="3"/>
  <c r="CV24" i="3"/>
  <c r="CX24" i="3"/>
  <c r="Q100" i="1"/>
  <c r="CP100" i="1" s="1"/>
  <c r="O100" i="1" s="1"/>
  <c r="R95" i="1"/>
  <c r="CY95" i="1" s="1"/>
  <c r="X95" i="1" s="1"/>
  <c r="AD92" i="1"/>
  <c r="AB92" i="1" s="1"/>
  <c r="GX86" i="1"/>
  <c r="CR83" i="1"/>
  <c r="T79" i="1"/>
  <c r="CP39" i="1"/>
  <c r="O39" i="1" s="1"/>
  <c r="GM39" i="1" s="1"/>
  <c r="GN39" i="1" s="1"/>
  <c r="CS112" i="1"/>
  <c r="AD106" i="1"/>
  <c r="AB106" i="1" s="1"/>
  <c r="S103" i="1"/>
  <c r="Q95" i="1"/>
  <c r="CP95" i="1" s="1"/>
  <c r="O95" i="1" s="1"/>
  <c r="AB91" i="1"/>
  <c r="I89" i="1"/>
  <c r="U89" i="1" s="1"/>
  <c r="Q87" i="1"/>
  <c r="CQ83" i="1"/>
  <c r="R83" i="1"/>
  <c r="Q82" i="1"/>
  <c r="CX93" i="3"/>
  <c r="CX92" i="3"/>
  <c r="CX97" i="3"/>
  <c r="CW90" i="3"/>
  <c r="CX89" i="3"/>
  <c r="CW88" i="3"/>
  <c r="CX88" i="3"/>
  <c r="CX91" i="3"/>
  <c r="CU87" i="3"/>
  <c r="CV87" i="3"/>
  <c r="CX94" i="3"/>
  <c r="CU43" i="3"/>
  <c r="CV43" i="3"/>
  <c r="CX43" i="3"/>
  <c r="CX46" i="3"/>
  <c r="S100" i="1"/>
  <c r="K100" i="7" s="1"/>
  <c r="CS94" i="1"/>
  <c r="CP40" i="1"/>
  <c r="O40" i="1" s="1"/>
  <c r="GM40" i="1" s="1"/>
  <c r="GN40" i="1" s="1"/>
  <c r="CX80" i="3"/>
  <c r="S33" i="1"/>
  <c r="K48" i="7" s="1"/>
  <c r="CK26" i="1"/>
  <c r="CX115" i="3"/>
  <c r="CW66" i="3"/>
  <c r="CW31" i="3"/>
  <c r="CU5" i="3"/>
  <c r="CX5" i="3"/>
  <c r="DG131" i="3"/>
  <c r="DI131" i="3"/>
  <c r="DJ131" i="3" s="1"/>
  <c r="DF100" i="3"/>
  <c r="DG100" i="3"/>
  <c r="DH100" i="3"/>
  <c r="CW70" i="3"/>
  <c r="CV26" i="3"/>
  <c r="CX1" i="3"/>
  <c r="CG43" i="1"/>
  <c r="AB41" i="1"/>
  <c r="AB39" i="1"/>
  <c r="AD35" i="1"/>
  <c r="AB35" i="1" s="1"/>
  <c r="CX122" i="3"/>
  <c r="CX98" i="3"/>
  <c r="CX90" i="3"/>
  <c r="CV21" i="3"/>
  <c r="DF102" i="3"/>
  <c r="DG102" i="3"/>
  <c r="DJ102" i="3" s="1"/>
  <c r="DH102" i="3"/>
  <c r="DI102" i="3"/>
  <c r="CX96" i="3"/>
  <c r="CW72" i="3"/>
  <c r="CV54" i="3"/>
  <c r="CX54" i="3"/>
  <c r="CX38" i="3"/>
  <c r="CX33" i="3"/>
  <c r="CX28" i="3"/>
  <c r="CV16" i="3"/>
  <c r="AD37" i="1"/>
  <c r="CP36" i="1"/>
  <c r="O36" i="1" s="1"/>
  <c r="CC26" i="1"/>
  <c r="DH135" i="3"/>
  <c r="CX56" i="3"/>
  <c r="CX45" i="3"/>
  <c r="AD34" i="1"/>
  <c r="AB34" i="1" s="1"/>
  <c r="R34" i="1"/>
  <c r="CR34" i="1"/>
  <c r="DG135" i="3"/>
  <c r="CX109" i="3"/>
  <c r="CV47" i="3"/>
  <c r="CW35" i="3"/>
  <c r="CW18" i="3"/>
  <c r="AB37" i="1"/>
  <c r="P34" i="1"/>
  <c r="CY29" i="1"/>
  <c r="X29" i="1" s="1"/>
  <c r="R21" i="7" s="1"/>
  <c r="K24" i="7" s="1"/>
  <c r="BZ26" i="1"/>
  <c r="CV105" i="3"/>
  <c r="DI84" i="3"/>
  <c r="DF84" i="3"/>
  <c r="BY26" i="1"/>
  <c r="CV118" i="3"/>
  <c r="CV65" i="3"/>
  <c r="CX42" i="3"/>
  <c r="CQ39" i="1"/>
  <c r="CU12" i="3"/>
  <c r="CX13" i="3"/>
  <c r="CW14" i="3"/>
  <c r="CX14" i="3"/>
  <c r="CW13" i="3"/>
  <c r="CT35" i="1"/>
  <c r="P32" i="1"/>
  <c r="CU3" i="3"/>
  <c r="CV3" i="3"/>
  <c r="CX3" i="3"/>
  <c r="CQ29" i="1"/>
  <c r="CX114" i="3"/>
  <c r="CW89" i="3"/>
  <c r="CX67" i="3"/>
  <c r="CV5" i="3"/>
  <c r="CT37" i="1"/>
  <c r="CS35" i="1"/>
  <c r="CV1" i="3"/>
  <c r="I30" i="1"/>
  <c r="E29" i="7" s="1"/>
  <c r="Q29" i="1"/>
  <c r="CP29" i="1" s="1"/>
  <c r="O29" i="1" s="1"/>
  <c r="CU1" i="3"/>
  <c r="CX37" i="3"/>
  <c r="CW20" i="3"/>
  <c r="CV15" i="3"/>
  <c r="CZ38" i="1"/>
  <c r="Y38" i="1" s="1"/>
  <c r="GM38" i="1" s="1"/>
  <c r="GN38" i="1" s="1"/>
  <c r="CS37" i="1"/>
  <c r="CR35" i="1"/>
  <c r="U34" i="1"/>
  <c r="I59" i="7" s="1"/>
  <c r="AB59" i="7" s="1"/>
  <c r="W34" i="1"/>
  <c r="CW121" i="3"/>
  <c r="CX95" i="3"/>
  <c r="CX87" i="3"/>
  <c r="CW71" i="3"/>
  <c r="CX71" i="3"/>
  <c r="AO43" i="1"/>
  <c r="CR37" i="1"/>
  <c r="CZ36" i="1"/>
  <c r="Y36" i="1" s="1"/>
  <c r="CQ35" i="1"/>
  <c r="R35" i="1"/>
  <c r="DH131" i="3"/>
  <c r="CX119" i="3"/>
  <c r="CX79" i="3"/>
  <c r="CW44" i="3"/>
  <c r="CW30" i="3"/>
  <c r="CX30" i="3"/>
  <c r="CW29" i="3"/>
  <c r="CX29" i="3"/>
  <c r="CW28" i="3"/>
  <c r="CW27" i="3"/>
  <c r="CU26" i="3"/>
  <c r="CX27" i="3"/>
  <c r="CX32" i="3"/>
  <c r="K87" i="1"/>
  <c r="BD43" i="1"/>
  <c r="CQ37" i="1"/>
  <c r="AB36" i="1"/>
  <c r="CT34" i="1"/>
  <c r="DF131" i="3"/>
  <c r="CX130" i="3"/>
  <c r="DI100" i="3"/>
  <c r="DJ100" i="3" s="1"/>
  <c r="CX77" i="3"/>
  <c r="CW22" i="3"/>
  <c r="CW17" i="3"/>
  <c r="CV12" i="3"/>
  <c r="DI9" i="3"/>
  <c r="DJ9" i="3" s="1"/>
  <c r="DF9" i="3"/>
  <c r="DG9" i="3"/>
  <c r="DH9" i="3"/>
  <c r="CU21" i="3"/>
  <c r="CW23" i="3"/>
  <c r="CX23" i="3"/>
  <c r="BC43" i="1"/>
  <c r="CS34" i="1"/>
  <c r="R32" i="1"/>
  <c r="CS32" i="1"/>
  <c r="DI134" i="3"/>
  <c r="CX117" i="3"/>
  <c r="R37" i="1"/>
  <c r="CY37" i="1" s="1"/>
  <c r="X37" i="1" s="1"/>
  <c r="CQ34" i="1"/>
  <c r="Q34" i="1"/>
  <c r="AD32" i="1"/>
  <c r="AB32" i="1" s="1"/>
  <c r="S30" i="1"/>
  <c r="K30" i="7" s="1"/>
  <c r="DG134" i="3"/>
  <c r="CX124" i="3"/>
  <c r="CW106" i="3"/>
  <c r="CX106" i="3"/>
  <c r="CU15" i="3"/>
  <c r="CX15" i="3"/>
  <c r="CS29" i="1"/>
  <c r="AD29" i="1"/>
  <c r="AB29" i="1" s="1"/>
  <c r="DF134" i="3"/>
  <c r="DJ134" i="3" s="1"/>
  <c r="CX128" i="3"/>
  <c r="CW83" i="3"/>
  <c r="CX83" i="3"/>
  <c r="CX48" i="3"/>
  <c r="DG8" i="3"/>
  <c r="DJ8" i="3" s="1"/>
  <c r="DF8" i="3"/>
  <c r="CX4" i="3"/>
  <c r="CV4" i="3"/>
  <c r="CX133" i="3"/>
  <c r="CX121" i="3"/>
  <c r="DG104" i="3"/>
  <c r="DG85" i="3"/>
  <c r="CX82" i="3"/>
  <c r="CX70" i="3"/>
  <c r="CX16" i="3"/>
  <c r="DG10" i="3"/>
  <c r="DJ10" i="3" s="1"/>
  <c r="CX6" i="3"/>
  <c r="DI86" i="3"/>
  <c r="CX26" i="3"/>
  <c r="DH86" i="3"/>
  <c r="CX17" i="3"/>
  <c r="CX7" i="3"/>
  <c r="DI101" i="3"/>
  <c r="DH101" i="3"/>
  <c r="DG101" i="3"/>
  <c r="DJ101" i="3" s="1"/>
  <c r="CX44" i="3"/>
  <c r="CX20" i="3"/>
  <c r="CX58" i="3"/>
  <c r="CX21" i="3"/>
  <c r="CX66" i="3"/>
  <c r="CX12" i="3"/>
  <c r="CX31" i="3"/>
  <c r="CX22" i="3"/>
  <c r="DI8" i="3"/>
  <c r="W190" i="7" l="1"/>
  <c r="O124" i="7"/>
  <c r="O148" i="7"/>
  <c r="H148" i="7"/>
  <c r="T287" i="7"/>
  <c r="P60" i="7"/>
  <c r="X148" i="7"/>
  <c r="AG179" i="1"/>
  <c r="AG155" i="1" s="1"/>
  <c r="CP110" i="1"/>
  <c r="O110" i="1" s="1"/>
  <c r="K165" i="7"/>
  <c r="T304" i="7"/>
  <c r="K311" i="7" s="1"/>
  <c r="S116" i="1"/>
  <c r="K190" i="7" s="1"/>
  <c r="CJ179" i="1"/>
  <c r="W323" i="7"/>
  <c r="CY171" i="1"/>
  <c r="X171" i="1" s="1"/>
  <c r="R304" i="7" s="1"/>
  <c r="K310" i="7" s="1"/>
  <c r="K306" i="7"/>
  <c r="Q168" i="7"/>
  <c r="K340" i="7"/>
  <c r="CP176" i="1"/>
  <c r="O176" i="1" s="1"/>
  <c r="GM176" i="1" s="1"/>
  <c r="GO176" i="1" s="1"/>
  <c r="CY163" i="1"/>
  <c r="X163" i="1" s="1"/>
  <c r="R263" i="7" s="1"/>
  <c r="K266" i="7"/>
  <c r="CP175" i="1"/>
  <c r="O175" i="1" s="1"/>
  <c r="K332" i="7"/>
  <c r="CY168" i="1"/>
  <c r="X168" i="1" s="1"/>
  <c r="R291" i="7" s="1"/>
  <c r="K294" i="7"/>
  <c r="T321" i="7"/>
  <c r="K328" i="7" s="1"/>
  <c r="CZ110" i="1"/>
  <c r="Y110" i="1" s="1"/>
  <c r="T162" i="7" s="1"/>
  <c r="CP163" i="1"/>
  <c r="O163" i="1" s="1"/>
  <c r="H230" i="7"/>
  <c r="CZ81" i="1"/>
  <c r="Y81" i="1" s="1"/>
  <c r="CV58" i="3"/>
  <c r="CP82" i="1"/>
  <c r="O82" i="1" s="1"/>
  <c r="AU43" i="1"/>
  <c r="K225" i="7"/>
  <c r="CY110" i="1"/>
  <c r="X110" i="1" s="1"/>
  <c r="R162" i="7" s="1"/>
  <c r="CY164" i="1"/>
  <c r="X164" i="1" s="1"/>
  <c r="CP177" i="1"/>
  <c r="O177" i="1" s="1"/>
  <c r="K341" i="7" s="1"/>
  <c r="CZ175" i="1"/>
  <c r="Y175" i="1" s="1"/>
  <c r="T332" i="7" s="1"/>
  <c r="O86" i="7"/>
  <c r="U168" i="7"/>
  <c r="I144" i="7"/>
  <c r="X144" i="7" s="1"/>
  <c r="CP171" i="1"/>
  <c r="O171" i="1" s="1"/>
  <c r="GM171" i="1" s="1"/>
  <c r="GO171" i="1" s="1"/>
  <c r="K309" i="7"/>
  <c r="CX59" i="3"/>
  <c r="DF59" i="3" s="1"/>
  <c r="DJ59" i="3" s="1"/>
  <c r="GX112" i="1"/>
  <c r="V169" i="7"/>
  <c r="E169" i="7"/>
  <c r="H313" i="7"/>
  <c r="H44" i="7"/>
  <c r="Y313" i="7"/>
  <c r="K23" i="7"/>
  <c r="CZ29" i="1"/>
  <c r="Y29" i="1" s="1"/>
  <c r="T21" i="7" s="1"/>
  <c r="K25" i="7" s="1"/>
  <c r="AT26" i="1"/>
  <c r="F61" i="1"/>
  <c r="V168" i="7"/>
  <c r="CP168" i="1"/>
  <c r="O168" i="1" s="1"/>
  <c r="K295" i="7"/>
  <c r="U29" i="7"/>
  <c r="U188" i="7"/>
  <c r="K343" i="7"/>
  <c r="O313" i="7"/>
  <c r="Y285" i="7"/>
  <c r="I169" i="7"/>
  <c r="X169" i="7" s="1"/>
  <c r="I259" i="7"/>
  <c r="V188" i="7"/>
  <c r="P107" i="1"/>
  <c r="E144" i="7"/>
  <c r="H330" i="7"/>
  <c r="O285" i="7"/>
  <c r="DG132" i="3"/>
  <c r="DJ132" i="3" s="1"/>
  <c r="CY108" i="1"/>
  <c r="X108" i="1" s="1"/>
  <c r="R150" i="7" s="1"/>
  <c r="K157" i="7" s="1"/>
  <c r="I122" i="7"/>
  <c r="H124" i="7" s="1"/>
  <c r="CI26" i="1"/>
  <c r="AZ43" i="1"/>
  <c r="CY169" i="1"/>
  <c r="X169" i="1" s="1"/>
  <c r="R296" i="7" s="1"/>
  <c r="CP164" i="1"/>
  <c r="O164" i="1" s="1"/>
  <c r="K268" i="7" s="1"/>
  <c r="U162" i="1"/>
  <c r="AH179" i="1" s="1"/>
  <c r="E259" i="7"/>
  <c r="S259" i="7"/>
  <c r="Q162" i="1"/>
  <c r="CP162" i="1" s="1"/>
  <c r="O162" i="1" s="1"/>
  <c r="GM162" i="1" s="1"/>
  <c r="GN162" i="1" s="1"/>
  <c r="C260" i="7"/>
  <c r="CY174" i="1"/>
  <c r="X174" i="1" s="1"/>
  <c r="R321" i="7" s="1"/>
  <c r="K327" i="7" s="1"/>
  <c r="K323" i="7"/>
  <c r="CZ85" i="1"/>
  <c r="Y85" i="1" s="1"/>
  <c r="CY85" i="1"/>
  <c r="X85" i="1" s="1"/>
  <c r="GM85" i="1" s="1"/>
  <c r="GP85" i="1" s="1"/>
  <c r="I168" i="7"/>
  <c r="X168" i="7" s="1"/>
  <c r="V29" i="7"/>
  <c r="I30" i="7"/>
  <c r="CP174" i="1"/>
  <c r="O174" i="1" s="1"/>
  <c r="GM174" i="1" s="1"/>
  <c r="GO174" i="1" s="1"/>
  <c r="K324" i="7"/>
  <c r="I182" i="7"/>
  <c r="X182" i="7" s="1"/>
  <c r="CP32" i="1"/>
  <c r="O32" i="1" s="1"/>
  <c r="Y345" i="7"/>
  <c r="DF132" i="3"/>
  <c r="CP84" i="1"/>
  <c r="O84" i="1" s="1"/>
  <c r="U105" i="1"/>
  <c r="E132" i="7"/>
  <c r="Q132" i="7"/>
  <c r="I133" i="7" s="1"/>
  <c r="O136" i="7" s="1"/>
  <c r="CP102" i="1"/>
  <c r="O102" i="1" s="1"/>
  <c r="Y257" i="7"/>
  <c r="AP26" i="1"/>
  <c r="F52" i="1"/>
  <c r="Q169" i="7"/>
  <c r="I146" i="7"/>
  <c r="GX111" i="1"/>
  <c r="CP167" i="1"/>
  <c r="O167" i="1" s="1"/>
  <c r="GM167" i="1" s="1"/>
  <c r="GN167" i="1" s="1"/>
  <c r="Q29" i="7"/>
  <c r="I31" i="7" s="1"/>
  <c r="T109" i="1"/>
  <c r="CI179" i="1"/>
  <c r="CG179" i="1"/>
  <c r="DI132" i="3"/>
  <c r="I269" i="7"/>
  <c r="P111" i="1"/>
  <c r="CP111" i="1" s="1"/>
  <c r="O111" i="1" s="1"/>
  <c r="K168" i="7" s="1"/>
  <c r="Q111" i="1"/>
  <c r="U111" i="1"/>
  <c r="E168" i="7"/>
  <c r="T296" i="7"/>
  <c r="CY32" i="1"/>
  <c r="X32" i="1" s="1"/>
  <c r="R38" i="7" s="1"/>
  <c r="K41" i="7" s="1"/>
  <c r="E106" i="7"/>
  <c r="I108" i="7"/>
  <c r="V106" i="7"/>
  <c r="C107" i="7"/>
  <c r="CZ108" i="1"/>
  <c r="Y108" i="1" s="1"/>
  <c r="T150" i="7" s="1"/>
  <c r="K158" i="7" s="1"/>
  <c r="F127" i="1"/>
  <c r="CZ102" i="1"/>
  <c r="Y102" i="1" s="1"/>
  <c r="T114" i="7" s="1"/>
  <c r="CP166" i="1"/>
  <c r="O166" i="1" s="1"/>
  <c r="BZ155" i="1"/>
  <c r="O244" i="7"/>
  <c r="H240" i="7"/>
  <c r="O68" i="7"/>
  <c r="O240" i="7"/>
  <c r="P289" i="7"/>
  <c r="CP81" i="1"/>
  <c r="O81" i="1" s="1"/>
  <c r="GM81" i="1" s="1"/>
  <c r="GP81" i="1" s="1"/>
  <c r="Q80" i="1"/>
  <c r="CP80" i="1" s="1"/>
  <c r="O80" i="1" s="1"/>
  <c r="GM80" i="1" s="1"/>
  <c r="GN80" i="1" s="1"/>
  <c r="CP169" i="1"/>
  <c r="O169" i="1" s="1"/>
  <c r="K296" i="7" s="1"/>
  <c r="S169" i="7"/>
  <c r="T162" i="1"/>
  <c r="S168" i="7"/>
  <c r="I171" i="7" s="1"/>
  <c r="S29" i="7"/>
  <c r="I32" i="7" s="1"/>
  <c r="U259" i="7"/>
  <c r="U115" i="1"/>
  <c r="E182" i="7"/>
  <c r="S182" i="7"/>
  <c r="I184" i="7" s="1"/>
  <c r="Q182" i="7"/>
  <c r="I183" i="7" s="1"/>
  <c r="U116" i="1"/>
  <c r="I194" i="7" s="1"/>
  <c r="AB194" i="7" s="1"/>
  <c r="C189" i="7"/>
  <c r="E188" i="7"/>
  <c r="H300" i="7"/>
  <c r="CY161" i="1"/>
  <c r="X161" i="1" s="1"/>
  <c r="R248" i="7" s="1"/>
  <c r="K254" i="7" s="1"/>
  <c r="K252" i="7"/>
  <c r="GX30" i="1"/>
  <c r="CJ43" i="1" s="1"/>
  <c r="CY34" i="1"/>
  <c r="X34" i="1" s="1"/>
  <c r="R54" i="7" s="1"/>
  <c r="K57" i="7" s="1"/>
  <c r="J60" i="7" s="1"/>
  <c r="CP104" i="1"/>
  <c r="O104" i="1" s="1"/>
  <c r="K131" i="7"/>
  <c r="CY102" i="1"/>
  <c r="X102" i="1" s="1"/>
  <c r="R114" i="7" s="1"/>
  <c r="F139" i="1"/>
  <c r="AI179" i="1"/>
  <c r="V179" i="1" s="1"/>
  <c r="O104" i="7"/>
  <c r="H68" i="7"/>
  <c r="X104" i="7"/>
  <c r="V111" i="1"/>
  <c r="V162" i="1"/>
  <c r="T111" i="1"/>
  <c r="U144" i="7"/>
  <c r="R103" i="1"/>
  <c r="E120" i="7"/>
  <c r="Q103" i="1"/>
  <c r="CP103" i="1" s="1"/>
  <c r="O103" i="1" s="1"/>
  <c r="K120" i="7" s="1"/>
  <c r="I88" i="1"/>
  <c r="T87" i="1"/>
  <c r="S87" i="1"/>
  <c r="K89" i="1"/>
  <c r="R87" i="1"/>
  <c r="V182" i="7"/>
  <c r="P109" i="1"/>
  <c r="E156" i="7"/>
  <c r="Q109" i="1"/>
  <c r="V156" i="7"/>
  <c r="U156" i="7"/>
  <c r="CP161" i="1"/>
  <c r="O161" i="1" s="1"/>
  <c r="K253" i="7"/>
  <c r="E332" i="7"/>
  <c r="C333" i="7"/>
  <c r="V259" i="7"/>
  <c r="S188" i="7"/>
  <c r="I332" i="7"/>
  <c r="U332" i="7"/>
  <c r="U120" i="7"/>
  <c r="H345" i="7"/>
  <c r="X160" i="7"/>
  <c r="O160" i="7"/>
  <c r="O300" i="7"/>
  <c r="Y300" i="7"/>
  <c r="GM29" i="1"/>
  <c r="CJ155" i="1"/>
  <c r="BA179" i="1"/>
  <c r="AI155" i="1"/>
  <c r="P101" i="1"/>
  <c r="Q101" i="1"/>
  <c r="K108" i="7" s="1"/>
  <c r="R101" i="1"/>
  <c r="K109" i="7" s="1"/>
  <c r="CZ106" i="1"/>
  <c r="Y106" i="1" s="1"/>
  <c r="T138" i="7" s="1"/>
  <c r="CY106" i="1"/>
  <c r="X106" i="1" s="1"/>
  <c r="R138" i="7" s="1"/>
  <c r="DI110" i="3"/>
  <c r="DF110" i="3"/>
  <c r="DJ110" i="3" s="1"/>
  <c r="DG110" i="3"/>
  <c r="DH110" i="3"/>
  <c r="DF78" i="3"/>
  <c r="DJ78" i="3" s="1"/>
  <c r="DG78" i="3"/>
  <c r="DH78" i="3"/>
  <c r="DI78" i="3"/>
  <c r="BZ75" i="1"/>
  <c r="AQ123" i="1"/>
  <c r="CG123" i="1"/>
  <c r="CI123" i="1"/>
  <c r="S115" i="1"/>
  <c r="W179" i="1"/>
  <c r="AJ155" i="1"/>
  <c r="DH96" i="3"/>
  <c r="DI96" i="3"/>
  <c r="DF96" i="3"/>
  <c r="DJ96" i="3" s="1"/>
  <c r="DG96" i="3"/>
  <c r="DF97" i="3"/>
  <c r="DJ97" i="3" s="1"/>
  <c r="DG97" i="3"/>
  <c r="DH97" i="3"/>
  <c r="DI97" i="3"/>
  <c r="DF39" i="3"/>
  <c r="DG39" i="3"/>
  <c r="DH39" i="3"/>
  <c r="DI39" i="3"/>
  <c r="DJ39" i="3" s="1"/>
  <c r="R105" i="1"/>
  <c r="P105" i="1"/>
  <c r="DF65" i="3"/>
  <c r="DG65" i="3"/>
  <c r="DH65" i="3"/>
  <c r="DI65" i="3"/>
  <c r="DJ65" i="3" s="1"/>
  <c r="DF108" i="3"/>
  <c r="DG108" i="3"/>
  <c r="DJ108" i="3" s="1"/>
  <c r="DH108" i="3"/>
  <c r="DI108" i="3"/>
  <c r="CZ109" i="1"/>
  <c r="Y109" i="1" s="1"/>
  <c r="T156" i="7" s="1"/>
  <c r="DF73" i="3"/>
  <c r="DJ73" i="3" s="1"/>
  <c r="DG73" i="3"/>
  <c r="DH73" i="3"/>
  <c r="DI73" i="3"/>
  <c r="AU155" i="1"/>
  <c r="F198" i="1"/>
  <c r="T112" i="1"/>
  <c r="Q107" i="1"/>
  <c r="CP107" i="1" s="1"/>
  <c r="O107" i="1" s="1"/>
  <c r="K144" i="7" s="1"/>
  <c r="R107" i="1"/>
  <c r="S107" i="1"/>
  <c r="T107" i="1"/>
  <c r="U107" i="1"/>
  <c r="V107" i="1"/>
  <c r="DF37" i="3"/>
  <c r="DJ37" i="3" s="1"/>
  <c r="DG37" i="3"/>
  <c r="DH37" i="3"/>
  <c r="DI37" i="3"/>
  <c r="DF45" i="3"/>
  <c r="DJ45" i="3" s="1"/>
  <c r="DH45" i="3"/>
  <c r="DI45" i="3"/>
  <c r="DG45" i="3"/>
  <c r="DF92" i="3"/>
  <c r="DJ92" i="3" s="1"/>
  <c r="DG92" i="3"/>
  <c r="DH92" i="3"/>
  <c r="DI92" i="3"/>
  <c r="DF50" i="3"/>
  <c r="DJ50" i="3" s="1"/>
  <c r="DG50" i="3"/>
  <c r="DH50" i="3"/>
  <c r="DI50" i="3"/>
  <c r="DG74" i="3"/>
  <c r="DH74" i="3"/>
  <c r="DI74" i="3"/>
  <c r="DF74" i="3"/>
  <c r="DJ74" i="3" s="1"/>
  <c r="U101" i="1"/>
  <c r="V105" i="1"/>
  <c r="DF80" i="3"/>
  <c r="DJ80" i="3" s="1"/>
  <c r="DG80" i="3"/>
  <c r="DI80" i="3"/>
  <c r="DH80" i="3"/>
  <c r="BD26" i="1"/>
  <c r="F68" i="1"/>
  <c r="BD209" i="1"/>
  <c r="DI56" i="3"/>
  <c r="DF56" i="3"/>
  <c r="DG56" i="3"/>
  <c r="DJ56" i="3" s="1"/>
  <c r="DH56" i="3"/>
  <c r="DG93" i="3"/>
  <c r="DH93" i="3"/>
  <c r="DI93" i="3"/>
  <c r="DF93" i="3"/>
  <c r="DJ93" i="3" s="1"/>
  <c r="GM37" i="1"/>
  <c r="GN37" i="1" s="1"/>
  <c r="DF40" i="3"/>
  <c r="DG40" i="3"/>
  <c r="DJ40" i="3" s="1"/>
  <c r="DH40" i="3"/>
  <c r="DI40" i="3"/>
  <c r="DF99" i="3"/>
  <c r="DJ99" i="3" s="1"/>
  <c r="DG99" i="3"/>
  <c r="DI99" i="3"/>
  <c r="DH99" i="3"/>
  <c r="DG51" i="3"/>
  <c r="DH51" i="3"/>
  <c r="DI51" i="3"/>
  <c r="DF51" i="3"/>
  <c r="DJ51" i="3" s="1"/>
  <c r="DF116" i="3"/>
  <c r="DJ116" i="3" s="1"/>
  <c r="DG116" i="3"/>
  <c r="DH116" i="3"/>
  <c r="DI116" i="3"/>
  <c r="CY114" i="1"/>
  <c r="X114" i="1" s="1"/>
  <c r="R177" i="7" s="1"/>
  <c r="CZ114" i="1"/>
  <c r="Y114" i="1" s="1"/>
  <c r="T177" i="7" s="1"/>
  <c r="CY162" i="1"/>
  <c r="X162" i="1" s="1"/>
  <c r="R259" i="7" s="1"/>
  <c r="CZ162" i="1"/>
  <c r="Y162" i="1" s="1"/>
  <c r="T259" i="7" s="1"/>
  <c r="AQ155" i="1"/>
  <c r="F189" i="1"/>
  <c r="T116" i="1"/>
  <c r="DG121" i="3"/>
  <c r="DJ121" i="3" s="1"/>
  <c r="DH121" i="3"/>
  <c r="DI121" i="3"/>
  <c r="DF121" i="3"/>
  <c r="CY100" i="1"/>
  <c r="X100" i="1" s="1"/>
  <c r="CZ100" i="1"/>
  <c r="Y100" i="1" s="1"/>
  <c r="T98" i="7" s="1"/>
  <c r="K102" i="7" s="1"/>
  <c r="DF113" i="3"/>
  <c r="DJ113" i="3" s="1"/>
  <c r="DG113" i="3"/>
  <c r="DH113" i="3"/>
  <c r="DI113" i="3"/>
  <c r="CZ161" i="1"/>
  <c r="Y161" i="1" s="1"/>
  <c r="AE179" i="1"/>
  <c r="DF111" i="3"/>
  <c r="DJ111" i="3" s="1"/>
  <c r="DG111" i="3"/>
  <c r="DH111" i="3"/>
  <c r="DI111" i="3"/>
  <c r="W115" i="1"/>
  <c r="P115" i="1"/>
  <c r="Q115" i="1"/>
  <c r="GX115" i="1"/>
  <c r="GX107" i="1"/>
  <c r="DF124" i="3"/>
  <c r="DJ124" i="3" s="1"/>
  <c r="DG124" i="3"/>
  <c r="DH124" i="3"/>
  <c r="DI124" i="3"/>
  <c r="F47" i="1"/>
  <c r="AO26" i="1"/>
  <c r="AO209" i="1"/>
  <c r="CX2" i="3"/>
  <c r="Q30" i="1"/>
  <c r="AD43" i="1" s="1"/>
  <c r="CU2" i="3"/>
  <c r="CV2" i="3"/>
  <c r="P30" i="1"/>
  <c r="R30" i="1"/>
  <c r="AE43" i="1" s="1"/>
  <c r="W30" i="1"/>
  <c r="AJ43" i="1" s="1"/>
  <c r="DF14" i="3"/>
  <c r="DG14" i="3"/>
  <c r="DJ14" i="3" s="1"/>
  <c r="DH14" i="3"/>
  <c r="DI14" i="3"/>
  <c r="DF46" i="3"/>
  <c r="DJ46" i="3" s="1"/>
  <c r="DG46" i="3"/>
  <c r="DH46" i="3"/>
  <c r="DI46" i="3"/>
  <c r="CY83" i="1"/>
  <c r="X83" i="1" s="1"/>
  <c r="CZ83" i="1"/>
  <c r="Y83" i="1" s="1"/>
  <c r="CZ37" i="1"/>
  <c r="Y37" i="1" s="1"/>
  <c r="DF34" i="3"/>
  <c r="DG34" i="3"/>
  <c r="DH34" i="3"/>
  <c r="DI34" i="3"/>
  <c r="DJ34" i="3" s="1"/>
  <c r="DF125" i="3"/>
  <c r="DJ125" i="3" s="1"/>
  <c r="DG125" i="3"/>
  <c r="DI125" i="3"/>
  <c r="DH125" i="3"/>
  <c r="AP75" i="1"/>
  <c r="F132" i="1"/>
  <c r="AP209" i="1"/>
  <c r="Q112" i="1"/>
  <c r="P112" i="1"/>
  <c r="R112" i="1"/>
  <c r="S112" i="1"/>
  <c r="DG118" i="3"/>
  <c r="DH118" i="3"/>
  <c r="DI118" i="3"/>
  <c r="DJ118" i="3" s="1"/>
  <c r="DF118" i="3"/>
  <c r="DF105" i="3"/>
  <c r="DG105" i="3"/>
  <c r="DH105" i="3"/>
  <c r="DI105" i="3"/>
  <c r="DJ105" i="3" s="1"/>
  <c r="W101" i="1"/>
  <c r="BD75" i="1"/>
  <c r="F148" i="1"/>
  <c r="DF26" i="3"/>
  <c r="DG26" i="3"/>
  <c r="DH26" i="3"/>
  <c r="DI26" i="3"/>
  <c r="DJ26" i="3" s="1"/>
  <c r="DF48" i="3"/>
  <c r="DG48" i="3"/>
  <c r="DJ48" i="3" s="1"/>
  <c r="DH48" i="3"/>
  <c r="DI48" i="3"/>
  <c r="DF71" i="3"/>
  <c r="DG71" i="3"/>
  <c r="DJ71" i="3" s="1"/>
  <c r="DH71" i="3"/>
  <c r="DI71" i="3"/>
  <c r="U30" i="1"/>
  <c r="V30" i="1"/>
  <c r="AI43" i="1" s="1"/>
  <c r="DF43" i="3"/>
  <c r="DG43" i="3"/>
  <c r="DH43" i="3"/>
  <c r="DI43" i="3"/>
  <c r="DJ43" i="3" s="1"/>
  <c r="DF41" i="3"/>
  <c r="DJ41" i="3" s="1"/>
  <c r="DG41" i="3"/>
  <c r="DH41" i="3"/>
  <c r="DI41" i="3"/>
  <c r="AU26" i="1"/>
  <c r="F62" i="1"/>
  <c r="CZ34" i="1"/>
  <c r="Y34" i="1" s="1"/>
  <c r="T54" i="7" s="1"/>
  <c r="K58" i="7" s="1"/>
  <c r="S101" i="1"/>
  <c r="CU58" i="3"/>
  <c r="Q116" i="1"/>
  <c r="I117" i="1"/>
  <c r="U112" i="1"/>
  <c r="GX101" i="1"/>
  <c r="GX116" i="1"/>
  <c r="DG133" i="3"/>
  <c r="DJ133" i="3" s="1"/>
  <c r="DH133" i="3"/>
  <c r="DI133" i="3"/>
  <c r="DF133" i="3"/>
  <c r="DF17" i="3"/>
  <c r="DG17" i="3"/>
  <c r="DJ17" i="3" s="1"/>
  <c r="DH17" i="3"/>
  <c r="DI17" i="3"/>
  <c r="DF13" i="3"/>
  <c r="DG13" i="3"/>
  <c r="DJ13" i="3" s="1"/>
  <c r="DH13" i="3"/>
  <c r="DI13" i="3"/>
  <c r="CP34" i="1"/>
  <c r="O34" i="1" s="1"/>
  <c r="CP78" i="1"/>
  <c r="O78" i="1" s="1"/>
  <c r="DH35" i="3"/>
  <c r="DI35" i="3"/>
  <c r="DF35" i="3"/>
  <c r="DG35" i="3"/>
  <c r="DJ35" i="3" s="1"/>
  <c r="CP106" i="1"/>
  <c r="O106" i="1" s="1"/>
  <c r="GM106" i="1" s="1"/>
  <c r="GN106" i="1" s="1"/>
  <c r="K118" i="1"/>
  <c r="W112" i="1"/>
  <c r="AT75" i="1"/>
  <c r="F141" i="1"/>
  <c r="CZ30" i="1"/>
  <c r="Y30" i="1" s="1"/>
  <c r="T29" i="7" s="1"/>
  <c r="K32" i="7" s="1"/>
  <c r="CY30" i="1"/>
  <c r="X30" i="1" s="1"/>
  <c r="R29" i="7" s="1"/>
  <c r="K31" i="7" s="1"/>
  <c r="P34" i="7" s="1"/>
  <c r="AF43" i="1"/>
  <c r="DF90" i="3"/>
  <c r="DG90" i="3"/>
  <c r="DJ90" i="3" s="1"/>
  <c r="DH90" i="3"/>
  <c r="DI90" i="3"/>
  <c r="P89" i="1"/>
  <c r="GX89" i="1"/>
  <c r="I91" i="1"/>
  <c r="K91" i="1"/>
  <c r="Q89" i="1"/>
  <c r="I90" i="1"/>
  <c r="R89" i="1"/>
  <c r="S89" i="1"/>
  <c r="Q105" i="1"/>
  <c r="S105" i="1"/>
  <c r="GM175" i="1"/>
  <c r="GN175" i="1" s="1"/>
  <c r="AC179" i="1"/>
  <c r="CP158" i="1"/>
  <c r="O158" i="1" s="1"/>
  <c r="GM158" i="1" s="1"/>
  <c r="GO158" i="1" s="1"/>
  <c r="DF120" i="3"/>
  <c r="DG120" i="3"/>
  <c r="DJ120" i="3" s="1"/>
  <c r="DH120" i="3"/>
  <c r="DI120" i="3"/>
  <c r="I118" i="1"/>
  <c r="V115" i="1"/>
  <c r="CJ26" i="1"/>
  <c r="BA43" i="1"/>
  <c r="CY35" i="1"/>
  <c r="X35" i="1" s="1"/>
  <c r="CZ35" i="1"/>
  <c r="Y35" i="1" s="1"/>
  <c r="DF4" i="3"/>
  <c r="DG4" i="3"/>
  <c r="DH4" i="3"/>
  <c r="DI4" i="3"/>
  <c r="DJ4" i="3" s="1"/>
  <c r="GM36" i="1"/>
  <c r="GN36" i="1" s="1"/>
  <c r="DF5" i="3"/>
  <c r="DG5" i="3"/>
  <c r="DH5" i="3"/>
  <c r="DI5" i="3"/>
  <c r="DJ5" i="3" s="1"/>
  <c r="DF31" i="3"/>
  <c r="DG31" i="3"/>
  <c r="DJ31" i="3" s="1"/>
  <c r="DH31" i="3"/>
  <c r="DI31" i="3"/>
  <c r="DF128" i="3"/>
  <c r="DJ128" i="3" s="1"/>
  <c r="DG128" i="3"/>
  <c r="DH128" i="3"/>
  <c r="DI128" i="3"/>
  <c r="DF95" i="3"/>
  <c r="DJ95" i="3" s="1"/>
  <c r="DG95" i="3"/>
  <c r="DH95" i="3"/>
  <c r="DI95" i="3"/>
  <c r="DF98" i="3"/>
  <c r="DJ98" i="3" s="1"/>
  <c r="DG98" i="3"/>
  <c r="DH98" i="3"/>
  <c r="DI98" i="3"/>
  <c r="DF94" i="3"/>
  <c r="DJ94" i="3" s="1"/>
  <c r="DG94" i="3"/>
  <c r="DH94" i="3"/>
  <c r="DI94" i="3"/>
  <c r="DF24" i="3"/>
  <c r="DG24" i="3"/>
  <c r="DH24" i="3"/>
  <c r="DI24" i="3"/>
  <c r="DJ24" i="3" s="1"/>
  <c r="CY82" i="1"/>
  <c r="X82" i="1" s="1"/>
  <c r="CZ82" i="1"/>
  <c r="Y82" i="1" s="1"/>
  <c r="CP86" i="1"/>
  <c r="O86" i="1" s="1"/>
  <c r="DF36" i="3"/>
  <c r="DG36" i="3"/>
  <c r="DJ36" i="3" s="1"/>
  <c r="DH36" i="3"/>
  <c r="DI36" i="3"/>
  <c r="CZ32" i="1"/>
  <c r="Y32" i="1" s="1"/>
  <c r="DH72" i="3"/>
  <c r="DI72" i="3"/>
  <c r="DF72" i="3"/>
  <c r="DG72" i="3"/>
  <c r="DJ72" i="3" s="1"/>
  <c r="CP114" i="1"/>
  <c r="O114" i="1" s="1"/>
  <c r="T89" i="1"/>
  <c r="R115" i="1"/>
  <c r="BB75" i="1"/>
  <c r="F136" i="1"/>
  <c r="BB209" i="1"/>
  <c r="CZ163" i="1"/>
  <c r="Y163" i="1" s="1"/>
  <c r="DG27" i="3"/>
  <c r="DJ27" i="3" s="1"/>
  <c r="DH27" i="3"/>
  <c r="DI27" i="3"/>
  <c r="DF27" i="3"/>
  <c r="DF29" i="3"/>
  <c r="DG29" i="3"/>
  <c r="DJ29" i="3" s="1"/>
  <c r="DH29" i="3"/>
  <c r="DI29" i="3"/>
  <c r="DF12" i="3"/>
  <c r="DG12" i="3"/>
  <c r="DH12" i="3"/>
  <c r="DI12" i="3"/>
  <c r="DJ12" i="3" s="1"/>
  <c r="DH77" i="3"/>
  <c r="DI77" i="3"/>
  <c r="DF77" i="3"/>
  <c r="DJ77" i="3" s="1"/>
  <c r="DG77" i="3"/>
  <c r="DF30" i="3"/>
  <c r="DG30" i="3"/>
  <c r="DJ30" i="3" s="1"/>
  <c r="DH30" i="3"/>
  <c r="DI30" i="3"/>
  <c r="CW25" i="3"/>
  <c r="DI42" i="3"/>
  <c r="DF42" i="3"/>
  <c r="DJ42" i="3" s="1"/>
  <c r="DG42" i="3"/>
  <c r="DH42" i="3"/>
  <c r="DH122" i="3"/>
  <c r="DF122" i="3"/>
  <c r="DJ122" i="3" s="1"/>
  <c r="DG122" i="3"/>
  <c r="DI122" i="3"/>
  <c r="CY84" i="1"/>
  <c r="X84" i="1" s="1"/>
  <c r="CZ84" i="1"/>
  <c r="Y84" i="1" s="1"/>
  <c r="GM83" i="1"/>
  <c r="GP83" i="1" s="1"/>
  <c r="GM35" i="1"/>
  <c r="GN35" i="1" s="1"/>
  <c r="CZ95" i="1"/>
  <c r="Y95" i="1" s="1"/>
  <c r="GM95" i="1" s="1"/>
  <c r="GP95" i="1" s="1"/>
  <c r="DF75" i="3"/>
  <c r="DJ75" i="3" s="1"/>
  <c r="DG75" i="3"/>
  <c r="DH75" i="3"/>
  <c r="DI75" i="3"/>
  <c r="P116" i="1"/>
  <c r="V116" i="1"/>
  <c r="DF117" i="3"/>
  <c r="DJ117" i="3" s="1"/>
  <c r="DG117" i="3"/>
  <c r="DH117" i="3"/>
  <c r="DI117" i="3"/>
  <c r="DG66" i="3"/>
  <c r="DJ66" i="3" s="1"/>
  <c r="DH66" i="3"/>
  <c r="DI66" i="3"/>
  <c r="DF66" i="3"/>
  <c r="DH49" i="3"/>
  <c r="DI49" i="3"/>
  <c r="DF49" i="3"/>
  <c r="DJ49" i="3" s="1"/>
  <c r="DG49" i="3"/>
  <c r="CZ159" i="1"/>
  <c r="Y159" i="1" s="1"/>
  <c r="CY159" i="1"/>
  <c r="X159" i="1" s="1"/>
  <c r="AF179" i="1"/>
  <c r="V89" i="1"/>
  <c r="DF69" i="3"/>
  <c r="DG69" i="3"/>
  <c r="DH69" i="3"/>
  <c r="DI69" i="3"/>
  <c r="DJ69" i="3" s="1"/>
  <c r="DF126" i="3"/>
  <c r="DJ126" i="3" s="1"/>
  <c r="DG126" i="3"/>
  <c r="DH126" i="3"/>
  <c r="DI126" i="3"/>
  <c r="DG55" i="3"/>
  <c r="DJ55" i="3" s="1"/>
  <c r="DH55" i="3"/>
  <c r="DI55" i="3"/>
  <c r="DF55" i="3"/>
  <c r="W105" i="1"/>
  <c r="DF6" i="3"/>
  <c r="DG6" i="3"/>
  <c r="DH6" i="3"/>
  <c r="DI6" i="3"/>
  <c r="DJ6" i="3" s="1"/>
  <c r="DF67" i="3"/>
  <c r="DH67" i="3"/>
  <c r="DI67" i="3"/>
  <c r="DJ67" i="3" s="1"/>
  <c r="DG67" i="3"/>
  <c r="DF70" i="3"/>
  <c r="DG70" i="3"/>
  <c r="DJ70" i="3" s="1"/>
  <c r="DH70" i="3"/>
  <c r="DI70" i="3"/>
  <c r="DF130" i="3"/>
  <c r="DJ130" i="3" s="1"/>
  <c r="DH130" i="3"/>
  <c r="DI130" i="3"/>
  <c r="DG130" i="3"/>
  <c r="DF109" i="3"/>
  <c r="DJ109" i="3" s="1"/>
  <c r="DH109" i="3"/>
  <c r="DI109" i="3"/>
  <c r="DG109" i="3"/>
  <c r="DF33" i="3"/>
  <c r="DJ33" i="3" s="1"/>
  <c r="DG33" i="3"/>
  <c r="DH33" i="3"/>
  <c r="DI33" i="3"/>
  <c r="DH115" i="3"/>
  <c r="DF115" i="3"/>
  <c r="DJ115" i="3" s="1"/>
  <c r="DG115" i="3"/>
  <c r="DI115" i="3"/>
  <c r="DI91" i="3"/>
  <c r="DF91" i="3"/>
  <c r="DJ91" i="3" s="1"/>
  <c r="DG91" i="3"/>
  <c r="DH91" i="3"/>
  <c r="CY103" i="1"/>
  <c r="X103" i="1" s="1"/>
  <c r="CZ103" i="1"/>
  <c r="Y103" i="1" s="1"/>
  <c r="T120" i="7" s="1"/>
  <c r="W89" i="1"/>
  <c r="CY86" i="1"/>
  <c r="X86" i="1" s="1"/>
  <c r="CZ86" i="1"/>
  <c r="Y86" i="1" s="1"/>
  <c r="CY98" i="1"/>
  <c r="X98" i="1" s="1"/>
  <c r="R78" i="7" s="1"/>
  <c r="K83" i="7" s="1"/>
  <c r="P86" i="7" s="1"/>
  <c r="CZ98" i="1"/>
  <c r="Y98" i="1" s="1"/>
  <c r="T78" i="7" s="1"/>
  <c r="K84" i="7" s="1"/>
  <c r="T101" i="1"/>
  <c r="DF81" i="3"/>
  <c r="DJ81" i="3" s="1"/>
  <c r="DG81" i="3"/>
  <c r="DH81" i="3"/>
  <c r="DI81" i="3"/>
  <c r="DG127" i="3"/>
  <c r="DI127" i="3"/>
  <c r="DF127" i="3"/>
  <c r="DJ127" i="3" s="1"/>
  <c r="DH127" i="3"/>
  <c r="V112" i="1"/>
  <c r="CP157" i="1"/>
  <c r="O157" i="1" s="1"/>
  <c r="R116" i="1"/>
  <c r="CY116" i="1" s="1"/>
  <c r="X116" i="1" s="1"/>
  <c r="R188" i="7" s="1"/>
  <c r="DF7" i="3"/>
  <c r="DG7" i="3"/>
  <c r="DJ7" i="3" s="1"/>
  <c r="DH7" i="3"/>
  <c r="DI7" i="3"/>
  <c r="DG83" i="3"/>
  <c r="DJ83" i="3" s="1"/>
  <c r="DH83" i="3"/>
  <c r="DI83" i="3"/>
  <c r="DF83" i="3"/>
  <c r="DF87" i="3"/>
  <c r="DH87" i="3"/>
  <c r="DI87" i="3"/>
  <c r="DJ87" i="3" s="1"/>
  <c r="DG87" i="3"/>
  <c r="DF21" i="3"/>
  <c r="DG21" i="3"/>
  <c r="DH21" i="3"/>
  <c r="DI21" i="3"/>
  <c r="DJ21" i="3" s="1"/>
  <c r="DF58" i="3"/>
  <c r="DG58" i="3"/>
  <c r="DH58" i="3"/>
  <c r="DI58" i="3"/>
  <c r="DJ58" i="3" s="1"/>
  <c r="DF15" i="3"/>
  <c r="DG15" i="3"/>
  <c r="DH15" i="3"/>
  <c r="DI15" i="3"/>
  <c r="DJ15" i="3" s="1"/>
  <c r="F59" i="1"/>
  <c r="BC26" i="1"/>
  <c r="BC209" i="1"/>
  <c r="DF79" i="3"/>
  <c r="DJ79" i="3" s="1"/>
  <c r="DG79" i="3"/>
  <c r="DH79" i="3"/>
  <c r="DI79" i="3"/>
  <c r="DG114" i="3"/>
  <c r="DH114" i="3"/>
  <c r="DI114" i="3"/>
  <c r="DF114" i="3"/>
  <c r="DJ114" i="3" s="1"/>
  <c r="DF38" i="3"/>
  <c r="DJ38" i="3" s="1"/>
  <c r="DG38" i="3"/>
  <c r="DI38" i="3"/>
  <c r="DH38" i="3"/>
  <c r="DF88" i="3"/>
  <c r="DG88" i="3"/>
  <c r="DJ88" i="3" s="1"/>
  <c r="DH88" i="3"/>
  <c r="DI88" i="3"/>
  <c r="DH18" i="3"/>
  <c r="DI18" i="3"/>
  <c r="DF18" i="3"/>
  <c r="DG18" i="3"/>
  <c r="DJ18" i="3" s="1"/>
  <c r="DF52" i="3"/>
  <c r="DJ52" i="3" s="1"/>
  <c r="DG52" i="3"/>
  <c r="DH52" i="3"/>
  <c r="DI52" i="3"/>
  <c r="CY104" i="1"/>
  <c r="X104" i="1" s="1"/>
  <c r="R126" i="7" s="1"/>
  <c r="CZ104" i="1"/>
  <c r="Y104" i="1" s="1"/>
  <c r="T126" i="7" s="1"/>
  <c r="DF107" i="3"/>
  <c r="DG107" i="3"/>
  <c r="DJ107" i="3" s="1"/>
  <c r="DI107" i="3"/>
  <c r="DH107" i="3"/>
  <c r="DF123" i="3"/>
  <c r="DJ123" i="3" s="1"/>
  <c r="DG123" i="3"/>
  <c r="DH123" i="3"/>
  <c r="DI123" i="3"/>
  <c r="CZ168" i="1"/>
  <c r="Y168" i="1" s="1"/>
  <c r="GM166" i="1"/>
  <c r="GO166" i="1" s="1"/>
  <c r="DF32" i="3"/>
  <c r="DJ32" i="3" s="1"/>
  <c r="DG32" i="3"/>
  <c r="DH32" i="3"/>
  <c r="DI32" i="3"/>
  <c r="DF22" i="3"/>
  <c r="DG22" i="3"/>
  <c r="DJ22" i="3" s="1"/>
  <c r="DH22" i="3"/>
  <c r="DI22" i="3"/>
  <c r="DF16" i="3"/>
  <c r="DG16" i="3"/>
  <c r="DH16" i="3"/>
  <c r="DI16" i="3"/>
  <c r="DJ16" i="3" s="1"/>
  <c r="CX25" i="3"/>
  <c r="DI28" i="3"/>
  <c r="DF28" i="3"/>
  <c r="DG28" i="3"/>
  <c r="DJ28" i="3" s="1"/>
  <c r="DH28" i="3"/>
  <c r="DF82" i="3"/>
  <c r="DG82" i="3"/>
  <c r="DH82" i="3"/>
  <c r="DI82" i="3"/>
  <c r="DJ82" i="3" s="1"/>
  <c r="DF20" i="3"/>
  <c r="DG20" i="3"/>
  <c r="DJ20" i="3" s="1"/>
  <c r="DH20" i="3"/>
  <c r="DI20" i="3"/>
  <c r="DF23" i="3"/>
  <c r="DG23" i="3"/>
  <c r="DJ23" i="3" s="1"/>
  <c r="DH23" i="3"/>
  <c r="DI23" i="3"/>
  <c r="DF119" i="3"/>
  <c r="DG119" i="3"/>
  <c r="DJ119" i="3" s="1"/>
  <c r="DI119" i="3"/>
  <c r="DH119" i="3"/>
  <c r="T30" i="1"/>
  <c r="AG43" i="1" s="1"/>
  <c r="DF54" i="3"/>
  <c r="DG54" i="3"/>
  <c r="DH54" i="3"/>
  <c r="DI54" i="3"/>
  <c r="DJ54" i="3" s="1"/>
  <c r="CG26" i="1"/>
  <c r="AX43" i="1"/>
  <c r="DF19" i="3"/>
  <c r="DG19" i="3"/>
  <c r="DJ19" i="3" s="1"/>
  <c r="DH19" i="3"/>
  <c r="DI19" i="3"/>
  <c r="DF47" i="3"/>
  <c r="DG47" i="3"/>
  <c r="DH47" i="3"/>
  <c r="DI47" i="3"/>
  <c r="DJ47" i="3" s="1"/>
  <c r="CY111" i="1"/>
  <c r="X111" i="1" s="1"/>
  <c r="CZ111" i="1"/>
  <c r="Y111" i="1" s="1"/>
  <c r="T168" i="7" s="1"/>
  <c r="V101" i="1"/>
  <c r="DF76" i="3"/>
  <c r="DJ76" i="3" s="1"/>
  <c r="DG76" i="3"/>
  <c r="DH76" i="3"/>
  <c r="DI76" i="3"/>
  <c r="CZ177" i="1"/>
  <c r="Y177" i="1" s="1"/>
  <c r="T341" i="7" s="1"/>
  <c r="CY177" i="1"/>
  <c r="X177" i="1" s="1"/>
  <c r="DF129" i="3"/>
  <c r="DJ129" i="3" s="1"/>
  <c r="DG129" i="3"/>
  <c r="DH129" i="3"/>
  <c r="DI129" i="3"/>
  <c r="DF68" i="3"/>
  <c r="DG68" i="3"/>
  <c r="DJ68" i="3" s="1"/>
  <c r="DH68" i="3"/>
  <c r="DI68" i="3"/>
  <c r="W107" i="1"/>
  <c r="DF57" i="3"/>
  <c r="DJ57" i="3" s="1"/>
  <c r="DG57" i="3"/>
  <c r="DH57" i="3"/>
  <c r="DI57" i="3"/>
  <c r="CP98" i="1"/>
  <c r="O98" i="1" s="1"/>
  <c r="GM98" i="1" s="1"/>
  <c r="GN98" i="1" s="1"/>
  <c r="CZ172" i="1"/>
  <c r="Y172" i="1" s="1"/>
  <c r="T115" i="1"/>
  <c r="DF44" i="3"/>
  <c r="DG44" i="3"/>
  <c r="DJ44" i="3" s="1"/>
  <c r="DH44" i="3"/>
  <c r="DI44" i="3"/>
  <c r="DG106" i="3"/>
  <c r="DJ106" i="3" s="1"/>
  <c r="DH106" i="3"/>
  <c r="DI106" i="3"/>
  <c r="DF106" i="3"/>
  <c r="DF3" i="3"/>
  <c r="DG3" i="3"/>
  <c r="DH3" i="3"/>
  <c r="DI3" i="3"/>
  <c r="DJ3" i="3" s="1"/>
  <c r="DF1" i="3"/>
  <c r="DG1" i="3"/>
  <c r="DH1" i="3"/>
  <c r="DI1" i="3"/>
  <c r="DJ1" i="3" s="1"/>
  <c r="CZ33" i="1"/>
  <c r="Y33" i="1" s="1"/>
  <c r="T46" i="7" s="1"/>
  <c r="K50" i="7" s="1"/>
  <c r="CY33" i="1"/>
  <c r="X33" i="1" s="1"/>
  <c r="CP33" i="1"/>
  <c r="O33" i="1" s="1"/>
  <c r="DF89" i="3"/>
  <c r="DG89" i="3"/>
  <c r="DJ89" i="3" s="1"/>
  <c r="DH89" i="3"/>
  <c r="DI89" i="3"/>
  <c r="CP96" i="1"/>
  <c r="O96" i="1" s="1"/>
  <c r="GM96" i="1" s="1"/>
  <c r="GP96" i="1" s="1"/>
  <c r="GM104" i="1"/>
  <c r="GN104" i="1" s="1"/>
  <c r="DF53" i="3"/>
  <c r="DJ53" i="3" s="1"/>
  <c r="DG53" i="3"/>
  <c r="DH53" i="3"/>
  <c r="DI53" i="3"/>
  <c r="DG112" i="3"/>
  <c r="DH112" i="3"/>
  <c r="DI112" i="3"/>
  <c r="DF112" i="3"/>
  <c r="DJ112" i="3" s="1"/>
  <c r="T105" i="1"/>
  <c r="W116" i="1"/>
  <c r="GX105" i="1"/>
  <c r="U179" i="1" l="1"/>
  <c r="AH155" i="1"/>
  <c r="J44" i="7"/>
  <c r="CZ87" i="1"/>
  <c r="Y87" i="1" s="1"/>
  <c r="CY87" i="1"/>
  <c r="X87" i="1" s="1"/>
  <c r="K122" i="7"/>
  <c r="K183" i="7"/>
  <c r="GM110" i="1"/>
  <c r="GN110" i="1" s="1"/>
  <c r="GM159" i="1"/>
  <c r="GN159" i="1" s="1"/>
  <c r="R242" i="7"/>
  <c r="E191" i="7"/>
  <c r="V191" i="7"/>
  <c r="I191" i="7"/>
  <c r="X191" i="7" s="1"/>
  <c r="S191" i="7"/>
  <c r="I193" i="7" s="1"/>
  <c r="Q191" i="7"/>
  <c r="I192" i="7" s="1"/>
  <c r="U191" i="7"/>
  <c r="GM100" i="1"/>
  <c r="GN100" i="1" s="1"/>
  <c r="R98" i="7"/>
  <c r="K101" i="7" s="1"/>
  <c r="S88" i="1"/>
  <c r="Q88" i="1"/>
  <c r="U88" i="1"/>
  <c r="T88" i="1"/>
  <c r="R88" i="1"/>
  <c r="CY88" i="1" s="1"/>
  <c r="X88" i="1" s="1"/>
  <c r="W88" i="1"/>
  <c r="GX88" i="1"/>
  <c r="V88" i="1"/>
  <c r="P88" i="1"/>
  <c r="CP88" i="1" s="1"/>
  <c r="O88" i="1" s="1"/>
  <c r="O272" i="7"/>
  <c r="H272" i="7"/>
  <c r="GM108" i="1"/>
  <c r="GN108" i="1" s="1"/>
  <c r="GM164" i="1"/>
  <c r="GO164" i="1" s="1"/>
  <c r="R268" i="7"/>
  <c r="K171" i="7"/>
  <c r="I170" i="7"/>
  <c r="Y272" i="7"/>
  <c r="H186" i="7"/>
  <c r="O186" i="7"/>
  <c r="X186" i="7"/>
  <c r="J300" i="7"/>
  <c r="P300" i="7"/>
  <c r="P313" i="7"/>
  <c r="J313" i="7"/>
  <c r="CG155" i="1"/>
  <c r="AX179" i="1"/>
  <c r="P230" i="7"/>
  <c r="J230" i="7"/>
  <c r="X112" i="7"/>
  <c r="O112" i="7"/>
  <c r="H112" i="7"/>
  <c r="CP87" i="1"/>
  <c r="O87" i="1" s="1"/>
  <c r="GM87" i="1" s="1"/>
  <c r="GP87" i="1" s="1"/>
  <c r="CP116" i="1"/>
  <c r="O116" i="1" s="1"/>
  <c r="GM82" i="1"/>
  <c r="GP82" i="1" s="1"/>
  <c r="AH43" i="1"/>
  <c r="I33" i="7"/>
  <c r="AB33" i="7" s="1"/>
  <c r="DH59" i="3"/>
  <c r="T179" i="1"/>
  <c r="F200" i="1" s="1"/>
  <c r="H136" i="7"/>
  <c r="K297" i="7"/>
  <c r="K133" i="7"/>
  <c r="K121" i="7"/>
  <c r="CI155" i="1"/>
  <c r="AZ179" i="1"/>
  <c r="DI59" i="3"/>
  <c r="F54" i="1"/>
  <c r="AZ26" i="1"/>
  <c r="O261" i="7"/>
  <c r="H348" i="7" s="1"/>
  <c r="I356" i="7" s="1"/>
  <c r="X261" i="7"/>
  <c r="H261" i="7"/>
  <c r="J334" i="7"/>
  <c r="P334" i="7"/>
  <c r="AL179" i="1"/>
  <c r="Y179" i="1" s="1"/>
  <c r="T242" i="7"/>
  <c r="GM102" i="1"/>
  <c r="GN102" i="1" s="1"/>
  <c r="GM168" i="1"/>
  <c r="GO168" i="1" s="1"/>
  <c r="T291" i="7"/>
  <c r="K298" i="7" s="1"/>
  <c r="W30" i="7"/>
  <c r="X34" i="7"/>
  <c r="O34" i="7"/>
  <c r="H34" i="7"/>
  <c r="GM161" i="1"/>
  <c r="GO161" i="1" s="1"/>
  <c r="T248" i="7"/>
  <c r="K255" i="7" s="1"/>
  <c r="P257" i="7" s="1"/>
  <c r="DG59" i="3"/>
  <c r="K146" i="7"/>
  <c r="CP109" i="1"/>
  <c r="O109" i="1" s="1"/>
  <c r="J34" i="7"/>
  <c r="GM111" i="1"/>
  <c r="GN111" i="1" s="1"/>
  <c r="R168" i="7"/>
  <c r="K170" i="7" s="1"/>
  <c r="GM114" i="1"/>
  <c r="GN114" i="1" s="1"/>
  <c r="J86" i="7"/>
  <c r="C198" i="7"/>
  <c r="E197" i="7"/>
  <c r="U197" i="7"/>
  <c r="S197" i="7"/>
  <c r="Q197" i="7"/>
  <c r="V197" i="7"/>
  <c r="I199" i="7"/>
  <c r="X334" i="7"/>
  <c r="O334" i="7"/>
  <c r="H334" i="7"/>
  <c r="GM169" i="1"/>
  <c r="GO169" i="1" s="1"/>
  <c r="J27" i="7"/>
  <c r="P27" i="7"/>
  <c r="K134" i="7"/>
  <c r="GM172" i="1"/>
  <c r="GN172" i="1" s="1"/>
  <c r="CB179" i="1" s="1"/>
  <c r="T315" i="7"/>
  <c r="AD179" i="1"/>
  <c r="GM177" i="1"/>
  <c r="GO177" i="1" s="1"/>
  <c r="R341" i="7"/>
  <c r="K342" i="7" s="1"/>
  <c r="J345" i="7" s="1"/>
  <c r="AK43" i="1"/>
  <c r="R46" i="7"/>
  <c r="K49" i="7" s="1"/>
  <c r="GM163" i="1"/>
  <c r="GO163" i="1" s="1"/>
  <c r="T263" i="7"/>
  <c r="K270" i="7" s="1"/>
  <c r="J112" i="7"/>
  <c r="P112" i="7"/>
  <c r="J330" i="7"/>
  <c r="P330" i="7"/>
  <c r="X124" i="7"/>
  <c r="K269" i="7"/>
  <c r="GM103" i="1"/>
  <c r="GN103" i="1" s="1"/>
  <c r="R120" i="7"/>
  <c r="GM84" i="1"/>
  <c r="GP84" i="1" s="1"/>
  <c r="GM32" i="1"/>
  <c r="GN32" i="1" s="1"/>
  <c r="T38" i="7"/>
  <c r="K42" i="7" s="1"/>
  <c r="P44" i="7" s="1"/>
  <c r="X136" i="7"/>
  <c r="AK26" i="1"/>
  <c r="X43" i="1"/>
  <c r="S179" i="1"/>
  <c r="AF155" i="1"/>
  <c r="Q43" i="1"/>
  <c r="AD26" i="1"/>
  <c r="GM86" i="1"/>
  <c r="GP86" i="1" s="1"/>
  <c r="Q117" i="1"/>
  <c r="T117" i="1"/>
  <c r="V117" i="1"/>
  <c r="W117" i="1"/>
  <c r="P117" i="1"/>
  <c r="GX117" i="1"/>
  <c r="R117" i="1"/>
  <c r="U117" i="1"/>
  <c r="S117" i="1"/>
  <c r="BA155" i="1"/>
  <c r="F199" i="1"/>
  <c r="AK179" i="1"/>
  <c r="CY105" i="1"/>
  <c r="X105" i="1" s="1"/>
  <c r="R132" i="7" s="1"/>
  <c r="CZ105" i="1"/>
  <c r="Y105" i="1" s="1"/>
  <c r="T132" i="7" s="1"/>
  <c r="AL43" i="1"/>
  <c r="AI26" i="1"/>
  <c r="V43" i="1"/>
  <c r="AH26" i="1"/>
  <c r="U43" i="1"/>
  <c r="CY89" i="1"/>
  <c r="X89" i="1" s="1"/>
  <c r="CZ89" i="1"/>
  <c r="Y89" i="1" s="1"/>
  <c r="CY101" i="1"/>
  <c r="X101" i="1" s="1"/>
  <c r="R106" i="7" s="1"/>
  <c r="K110" i="7" s="1"/>
  <c r="CZ101" i="1"/>
  <c r="Y101" i="1" s="1"/>
  <c r="T106" i="7" s="1"/>
  <c r="K111" i="7" s="1"/>
  <c r="CP105" i="1"/>
  <c r="O105" i="1" s="1"/>
  <c r="K132" i="7" s="1"/>
  <c r="BC22" i="1"/>
  <c r="BC239" i="1"/>
  <c r="F225" i="1"/>
  <c r="CZ116" i="1"/>
  <c r="Y116" i="1" s="1"/>
  <c r="GN29" i="1"/>
  <c r="Q90" i="1"/>
  <c r="R90" i="1"/>
  <c r="P90" i="1"/>
  <c r="U90" i="1"/>
  <c r="S90" i="1"/>
  <c r="GX90" i="1"/>
  <c r="V90" i="1"/>
  <c r="W90" i="1"/>
  <c r="T90" i="1"/>
  <c r="AJ26" i="1"/>
  <c r="W43" i="1"/>
  <c r="BA26" i="1"/>
  <c r="F63" i="1"/>
  <c r="R43" i="1"/>
  <c r="AE26" i="1"/>
  <c r="AX26" i="1"/>
  <c r="F50" i="1"/>
  <c r="AX209" i="1"/>
  <c r="CP30" i="1"/>
  <c r="O30" i="1" s="1"/>
  <c r="AC43" i="1"/>
  <c r="CP115" i="1"/>
  <c r="O115" i="1" s="1"/>
  <c r="K182" i="7" s="1"/>
  <c r="F203" i="1"/>
  <c r="W155" i="1"/>
  <c r="P91" i="1"/>
  <c r="Q91" i="1"/>
  <c r="I92" i="1"/>
  <c r="R91" i="1"/>
  <c r="I93" i="1"/>
  <c r="K93" i="1"/>
  <c r="V91" i="1"/>
  <c r="W91" i="1"/>
  <c r="T91" i="1"/>
  <c r="GX91" i="1"/>
  <c r="S91" i="1"/>
  <c r="U91" i="1"/>
  <c r="CY115" i="1"/>
  <c r="X115" i="1" s="1"/>
  <c r="R182" i="7" s="1"/>
  <c r="CZ115" i="1"/>
  <c r="Y115" i="1" s="1"/>
  <c r="T182" i="7" s="1"/>
  <c r="K184" i="7" s="1"/>
  <c r="U155" i="1"/>
  <c r="F201" i="1"/>
  <c r="CX61" i="3"/>
  <c r="CU60" i="3"/>
  <c r="CV60" i="3"/>
  <c r="CX60" i="3"/>
  <c r="I119" i="1"/>
  <c r="Q118" i="1"/>
  <c r="R118" i="1"/>
  <c r="I120" i="1"/>
  <c r="S118" i="1"/>
  <c r="K199" i="7" s="1"/>
  <c r="K120" i="1"/>
  <c r="U118" i="1"/>
  <c r="I203" i="7" s="1"/>
  <c r="AB203" i="7" s="1"/>
  <c r="V118" i="1"/>
  <c r="GX118" i="1"/>
  <c r="P118" i="1"/>
  <c r="W118" i="1"/>
  <c r="T118" i="1"/>
  <c r="CI75" i="1"/>
  <c r="AZ123" i="1"/>
  <c r="CP89" i="1"/>
  <c r="O89" i="1" s="1"/>
  <c r="CG75" i="1"/>
  <c r="AX123" i="1"/>
  <c r="CZ112" i="1"/>
  <c r="Y112" i="1" s="1"/>
  <c r="T169" i="7" s="1"/>
  <c r="CY112" i="1"/>
  <c r="X112" i="1" s="1"/>
  <c r="R169" i="7" s="1"/>
  <c r="DF2" i="3"/>
  <c r="DG2" i="3"/>
  <c r="DH2" i="3"/>
  <c r="DI2" i="3"/>
  <c r="DJ2" i="3" s="1"/>
  <c r="BD22" i="1"/>
  <c r="BD239" i="1"/>
  <c r="F234" i="1"/>
  <c r="AQ75" i="1"/>
  <c r="F133" i="1"/>
  <c r="AQ209" i="1"/>
  <c r="CP101" i="1"/>
  <c r="O101" i="1" s="1"/>
  <c r="GM101" i="1" s="1"/>
  <c r="GN101" i="1" s="1"/>
  <c r="AO22" i="1"/>
  <c r="F213" i="1"/>
  <c r="AO239" i="1"/>
  <c r="CY107" i="1"/>
  <c r="X107" i="1" s="1"/>
  <c r="CZ107" i="1"/>
  <c r="Y107" i="1" s="1"/>
  <c r="T144" i="7" s="1"/>
  <c r="AB179" i="1"/>
  <c r="GM157" i="1"/>
  <c r="GM78" i="1"/>
  <c r="CP112" i="1"/>
  <c r="O112" i="1" s="1"/>
  <c r="AE155" i="1"/>
  <c r="R179" i="1"/>
  <c r="BB22" i="1"/>
  <c r="BB239" i="1"/>
  <c r="F222" i="1"/>
  <c r="GM34" i="1"/>
  <c r="GN34" i="1" s="1"/>
  <c r="F202" i="1"/>
  <c r="V155" i="1"/>
  <c r="T43" i="1"/>
  <c r="AG26" i="1"/>
  <c r="GM33" i="1"/>
  <c r="GN33" i="1" s="1"/>
  <c r="DF25" i="3"/>
  <c r="DG25" i="3"/>
  <c r="DJ25" i="3" s="1"/>
  <c r="DH25" i="3"/>
  <c r="DI25" i="3"/>
  <c r="CF179" i="1"/>
  <c r="AC155" i="1"/>
  <c r="CE179" i="1"/>
  <c r="CH179" i="1"/>
  <c r="P179" i="1"/>
  <c r="AF26" i="1"/>
  <c r="S43" i="1"/>
  <c r="AP22" i="1"/>
  <c r="F218" i="1"/>
  <c r="G16" i="2" s="1"/>
  <c r="AP239" i="1"/>
  <c r="P186" i="7" l="1"/>
  <c r="J186" i="7"/>
  <c r="J124" i="7"/>
  <c r="P124" i="7"/>
  <c r="AL155" i="1"/>
  <c r="I202" i="7"/>
  <c r="P136" i="7"/>
  <c r="X195" i="7"/>
  <c r="H195" i="7"/>
  <c r="O195" i="7"/>
  <c r="K156" i="7"/>
  <c r="GM109" i="1"/>
  <c r="GN109" i="1" s="1"/>
  <c r="P104" i="7"/>
  <c r="J104" i="7"/>
  <c r="F186" i="1"/>
  <c r="AX155" i="1"/>
  <c r="Q179" i="1"/>
  <c r="AD155" i="1"/>
  <c r="T155" i="1"/>
  <c r="P345" i="7"/>
  <c r="E200" i="7"/>
  <c r="S200" i="7"/>
  <c r="Q200" i="7"/>
  <c r="I201" i="7" s="1"/>
  <c r="I200" i="7"/>
  <c r="X200" i="7" s="1"/>
  <c r="V200" i="7"/>
  <c r="U200" i="7"/>
  <c r="CP118" i="1"/>
  <c r="O118" i="1" s="1"/>
  <c r="H71" i="7"/>
  <c r="X173" i="7"/>
  <c r="O173" i="7"/>
  <c r="H173" i="7"/>
  <c r="CZ88" i="1"/>
  <c r="Y88" i="1" s="1"/>
  <c r="E206" i="7"/>
  <c r="C207" i="7"/>
  <c r="I208" i="7"/>
  <c r="V206" i="7"/>
  <c r="U206" i="7"/>
  <c r="I209" i="7"/>
  <c r="S206" i="7"/>
  <c r="Q206" i="7"/>
  <c r="F190" i="1"/>
  <c r="AZ155" i="1"/>
  <c r="GM88" i="1"/>
  <c r="GP88" i="1" s="1"/>
  <c r="P52" i="7"/>
  <c r="J52" i="7"/>
  <c r="J257" i="7"/>
  <c r="J136" i="7"/>
  <c r="W199" i="7"/>
  <c r="GM112" i="1"/>
  <c r="GN112" i="1" s="1"/>
  <c r="K169" i="7"/>
  <c r="P173" i="7" s="1"/>
  <c r="P272" i="7"/>
  <c r="J348" i="7" s="1"/>
  <c r="K356" i="7" s="1"/>
  <c r="J272" i="7"/>
  <c r="GM116" i="1"/>
  <c r="GN116" i="1" s="1"/>
  <c r="T188" i="7"/>
  <c r="GM107" i="1"/>
  <c r="GN107" i="1" s="1"/>
  <c r="R144" i="7"/>
  <c r="K145" i="7" s="1"/>
  <c r="CP91" i="1"/>
  <c r="O91" i="1" s="1"/>
  <c r="GM91" i="1" s="1"/>
  <c r="GP91" i="1" s="1"/>
  <c r="Y43" i="1"/>
  <c r="AL26" i="1"/>
  <c r="R155" i="1"/>
  <c r="F193" i="1"/>
  <c r="Q26" i="1"/>
  <c r="F55" i="1"/>
  <c r="GM115" i="1"/>
  <c r="GN115" i="1" s="1"/>
  <c r="BC18" i="1"/>
  <c r="F255" i="1"/>
  <c r="AK155" i="1"/>
  <c r="X179" i="1"/>
  <c r="F194" i="1"/>
  <c r="S155" i="1"/>
  <c r="GM30" i="1"/>
  <c r="AB43" i="1"/>
  <c r="X26" i="1"/>
  <c r="F69" i="1"/>
  <c r="CY91" i="1"/>
  <c r="X91" i="1" s="1"/>
  <c r="CZ91" i="1"/>
  <c r="Y91" i="1" s="1"/>
  <c r="AX22" i="1"/>
  <c r="AX239" i="1"/>
  <c r="F216" i="1"/>
  <c r="GM105" i="1"/>
  <c r="GN105" i="1" s="1"/>
  <c r="BB18" i="1"/>
  <c r="F252" i="1"/>
  <c r="GO157" i="1"/>
  <c r="CC179" i="1" s="1"/>
  <c r="CA179" i="1"/>
  <c r="CY117" i="1"/>
  <c r="X117" i="1" s="1"/>
  <c r="R191" i="7" s="1"/>
  <c r="K192" i="7" s="1"/>
  <c r="CZ117" i="1"/>
  <c r="Y117" i="1" s="1"/>
  <c r="T191" i="7" s="1"/>
  <c r="AZ75" i="1"/>
  <c r="F134" i="1"/>
  <c r="AZ209" i="1"/>
  <c r="CH155" i="1"/>
  <c r="AY179" i="1"/>
  <c r="AB155" i="1"/>
  <c r="O179" i="1"/>
  <c r="CZ118" i="1"/>
  <c r="Y118" i="1" s="1"/>
  <c r="T197" i="7" s="1"/>
  <c r="CY118" i="1"/>
  <c r="X118" i="1" s="1"/>
  <c r="Y155" i="1"/>
  <c r="F206" i="1"/>
  <c r="CX64" i="3"/>
  <c r="CU62" i="3"/>
  <c r="CX63" i="3"/>
  <c r="Q120" i="1"/>
  <c r="P120" i="1"/>
  <c r="K209" i="7" s="1"/>
  <c r="S120" i="1"/>
  <c r="K208" i="7" s="1"/>
  <c r="I121" i="1"/>
  <c r="V120" i="1"/>
  <c r="W120" i="1"/>
  <c r="U120" i="1"/>
  <c r="I213" i="7" s="1"/>
  <c r="AB213" i="7" s="1"/>
  <c r="R120" i="1"/>
  <c r="CV62" i="3"/>
  <c r="CX62" i="3"/>
  <c r="T120" i="1"/>
  <c r="GX120" i="1"/>
  <c r="CY90" i="1"/>
  <c r="X90" i="1" s="1"/>
  <c r="CZ90" i="1"/>
  <c r="Y90" i="1" s="1"/>
  <c r="CE155" i="1"/>
  <c r="AV179" i="1"/>
  <c r="CB155" i="1"/>
  <c r="AS179" i="1"/>
  <c r="F182" i="1"/>
  <c r="P155" i="1"/>
  <c r="GN78" i="1"/>
  <c r="AO18" i="1"/>
  <c r="F243" i="1"/>
  <c r="CP90" i="1"/>
  <c r="O90" i="1" s="1"/>
  <c r="CP117" i="1"/>
  <c r="O117" i="1" s="1"/>
  <c r="K191" i="7" s="1"/>
  <c r="DF61" i="3"/>
  <c r="DJ61" i="3" s="1"/>
  <c r="DG61" i="3"/>
  <c r="DH61" i="3"/>
  <c r="DI61" i="3"/>
  <c r="CF155" i="1"/>
  <c r="AW179" i="1"/>
  <c r="V93" i="1"/>
  <c r="P93" i="1"/>
  <c r="Q93" i="1"/>
  <c r="I94" i="1"/>
  <c r="R93" i="1"/>
  <c r="T93" i="1"/>
  <c r="GX93" i="1"/>
  <c r="W93" i="1"/>
  <c r="U93" i="1"/>
  <c r="S93" i="1"/>
  <c r="U26" i="1"/>
  <c r="F65" i="1"/>
  <c r="AC26" i="1"/>
  <c r="P43" i="1"/>
  <c r="CE43" i="1"/>
  <c r="CF43" i="1"/>
  <c r="CH43" i="1"/>
  <c r="AP18" i="1"/>
  <c r="F248" i="1"/>
  <c r="AX75" i="1"/>
  <c r="F130" i="1"/>
  <c r="GX119" i="1"/>
  <c r="Q119" i="1"/>
  <c r="R119" i="1"/>
  <c r="S119" i="1"/>
  <c r="T119" i="1"/>
  <c r="W119" i="1"/>
  <c r="V119" i="1"/>
  <c r="P119" i="1"/>
  <c r="U119" i="1"/>
  <c r="R26" i="1"/>
  <c r="F57" i="1"/>
  <c r="DF60" i="3"/>
  <c r="DG60" i="3"/>
  <c r="DH60" i="3"/>
  <c r="DI60" i="3"/>
  <c r="DJ60" i="3" s="1"/>
  <c r="AQ22" i="1"/>
  <c r="F219" i="1"/>
  <c r="AQ239" i="1"/>
  <c r="W26" i="1"/>
  <c r="F67" i="1"/>
  <c r="BD18" i="1"/>
  <c r="F264" i="1"/>
  <c r="T26" i="1"/>
  <c r="F64" i="1"/>
  <c r="S26" i="1"/>
  <c r="F58" i="1"/>
  <c r="GM89" i="1"/>
  <c r="GP89" i="1" s="1"/>
  <c r="Q92" i="1"/>
  <c r="W92" i="1"/>
  <c r="V92" i="1"/>
  <c r="U92" i="1"/>
  <c r="R92" i="1"/>
  <c r="P92" i="1"/>
  <c r="S92" i="1"/>
  <c r="GX92" i="1"/>
  <c r="T92" i="1"/>
  <c r="V26" i="1"/>
  <c r="F66" i="1"/>
  <c r="H204" i="7" l="1"/>
  <c r="X204" i="7"/>
  <c r="O204" i="7"/>
  <c r="J160" i="7"/>
  <c r="P160" i="7"/>
  <c r="K202" i="7"/>
  <c r="J173" i="7"/>
  <c r="P148" i="7"/>
  <c r="J148" i="7"/>
  <c r="W208" i="7"/>
  <c r="E210" i="7"/>
  <c r="V210" i="7"/>
  <c r="S210" i="7"/>
  <c r="I212" i="7" s="1"/>
  <c r="Q210" i="7"/>
  <c r="I211" i="7" s="1"/>
  <c r="I210" i="7"/>
  <c r="X210" i="7" s="1"/>
  <c r="U210" i="7"/>
  <c r="GM118" i="1"/>
  <c r="GN118" i="1" s="1"/>
  <c r="R197" i="7"/>
  <c r="K193" i="7"/>
  <c r="P195" i="7"/>
  <c r="J195" i="7"/>
  <c r="Q155" i="1"/>
  <c r="F191" i="1"/>
  <c r="J71" i="7"/>
  <c r="GM90" i="1"/>
  <c r="X155" i="1"/>
  <c r="F205" i="1"/>
  <c r="O155" i="1"/>
  <c r="F181" i="1"/>
  <c r="AX18" i="1"/>
  <c r="F246" i="1"/>
  <c r="Q94" i="1"/>
  <c r="P94" i="1"/>
  <c r="T94" i="1"/>
  <c r="V94" i="1"/>
  <c r="S94" i="1"/>
  <c r="AF123" i="1" s="1"/>
  <c r="GX94" i="1"/>
  <c r="U94" i="1"/>
  <c r="W94" i="1"/>
  <c r="R94" i="1"/>
  <c r="AY155" i="1"/>
  <c r="F187" i="1"/>
  <c r="CH26" i="1"/>
  <c r="AY43" i="1"/>
  <c r="CP93" i="1"/>
  <c r="O93" i="1" s="1"/>
  <c r="F196" i="1"/>
  <c r="AS155" i="1"/>
  <c r="P121" i="1"/>
  <c r="Q121" i="1"/>
  <c r="AD123" i="1" s="1"/>
  <c r="T121" i="1"/>
  <c r="AG123" i="1" s="1"/>
  <c r="V121" i="1"/>
  <c r="GX121" i="1"/>
  <c r="S121" i="1"/>
  <c r="W121" i="1"/>
  <c r="AJ123" i="1" s="1"/>
  <c r="U121" i="1"/>
  <c r="R121" i="1"/>
  <c r="AE123" i="1" s="1"/>
  <c r="AZ22" i="1"/>
  <c r="AZ239" i="1"/>
  <c r="F220" i="1"/>
  <c r="CF26" i="1"/>
  <c r="AW43" i="1"/>
  <c r="CY120" i="1"/>
  <c r="X120" i="1" s="1"/>
  <c r="R206" i="7" s="1"/>
  <c r="CZ120" i="1"/>
  <c r="Y120" i="1" s="1"/>
  <c r="T206" i="7" s="1"/>
  <c r="CE26" i="1"/>
  <c r="AV43" i="1"/>
  <c r="AW155" i="1"/>
  <c r="F185" i="1"/>
  <c r="CP120" i="1"/>
  <c r="O120" i="1" s="1"/>
  <c r="P26" i="1"/>
  <c r="F46" i="1"/>
  <c r="AV155" i="1"/>
  <c r="F184" i="1"/>
  <c r="DF62" i="3"/>
  <c r="DG62" i="3"/>
  <c r="DH62" i="3"/>
  <c r="DI62" i="3"/>
  <c r="DJ62" i="3" s="1"/>
  <c r="CP119" i="1"/>
  <c r="O119" i="1" s="1"/>
  <c r="DH63" i="3"/>
  <c r="DI63" i="3"/>
  <c r="DF63" i="3"/>
  <c r="DJ63" i="3" s="1"/>
  <c r="DG63" i="3"/>
  <c r="Y26" i="1"/>
  <c r="F70" i="1"/>
  <c r="AQ18" i="1"/>
  <c r="F249" i="1"/>
  <c r="AB26" i="1"/>
  <c r="O43" i="1"/>
  <c r="CY92" i="1"/>
  <c r="X92" i="1" s="1"/>
  <c r="CZ92" i="1"/>
  <c r="Y92" i="1" s="1"/>
  <c r="DF64" i="3"/>
  <c r="DJ64" i="3" s="1"/>
  <c r="DG64" i="3"/>
  <c r="DH64" i="3"/>
  <c r="DI64" i="3"/>
  <c r="CA155" i="1"/>
  <c r="AR179" i="1"/>
  <c r="GN30" i="1"/>
  <c r="CB43" i="1" s="1"/>
  <c r="CA43" i="1"/>
  <c r="CP92" i="1"/>
  <c r="O92" i="1" s="1"/>
  <c r="CC155" i="1"/>
  <c r="AT179" i="1"/>
  <c r="CY119" i="1"/>
  <c r="X119" i="1" s="1"/>
  <c r="R200" i="7" s="1"/>
  <c r="CZ119" i="1"/>
  <c r="Y119" i="1" s="1"/>
  <c r="T200" i="7" s="1"/>
  <c r="CY93" i="1"/>
  <c r="X93" i="1" s="1"/>
  <c r="CZ93" i="1"/>
  <c r="Y93" i="1" s="1"/>
  <c r="GM117" i="1"/>
  <c r="GN117" i="1" s="1"/>
  <c r="X214" i="7" l="1"/>
  <c r="H214" i="7"/>
  <c r="O214" i="7"/>
  <c r="AH123" i="1"/>
  <c r="AH75" i="1" s="1"/>
  <c r="GM119" i="1"/>
  <c r="GN119" i="1" s="1"/>
  <c r="K200" i="7"/>
  <c r="CJ123" i="1"/>
  <c r="CJ75" i="1" s="1"/>
  <c r="K201" i="7"/>
  <c r="AI123" i="1"/>
  <c r="V123" i="1" s="1"/>
  <c r="W123" i="1"/>
  <c r="AJ75" i="1"/>
  <c r="AG75" i="1"/>
  <c r="T123" i="1"/>
  <c r="CP94" i="1"/>
  <c r="O94" i="1" s="1"/>
  <c r="AC123" i="1"/>
  <c r="CP121" i="1"/>
  <c r="O121" i="1" s="1"/>
  <c r="AF75" i="1"/>
  <c r="S123" i="1"/>
  <c r="AY26" i="1"/>
  <c r="F51" i="1"/>
  <c r="AV26" i="1"/>
  <c r="F48" i="1"/>
  <c r="AW26" i="1"/>
  <c r="F49" i="1"/>
  <c r="AZ18" i="1"/>
  <c r="F250" i="1"/>
  <c r="AT155" i="1"/>
  <c r="F197" i="1"/>
  <c r="AT209" i="1"/>
  <c r="O26" i="1"/>
  <c r="F45" i="1"/>
  <c r="AE75" i="1"/>
  <c r="R123" i="1"/>
  <c r="GP90" i="1"/>
  <c r="GM92" i="1"/>
  <c r="GP92" i="1" s="1"/>
  <c r="AR43" i="1"/>
  <c r="CA26" i="1"/>
  <c r="CY121" i="1"/>
  <c r="X121" i="1" s="1"/>
  <c r="R210" i="7" s="1"/>
  <c r="K211" i="7" s="1"/>
  <c r="CZ121" i="1"/>
  <c r="Y121" i="1" s="1"/>
  <c r="T210" i="7" s="1"/>
  <c r="K212" i="7" s="1"/>
  <c r="AD75" i="1"/>
  <c r="Q123" i="1"/>
  <c r="CB26" i="1"/>
  <c r="AS43" i="1"/>
  <c r="CY94" i="1"/>
  <c r="X94" i="1" s="1"/>
  <c r="CZ94" i="1"/>
  <c r="Y94" i="1" s="1"/>
  <c r="GM93" i="1"/>
  <c r="GP93" i="1" s="1"/>
  <c r="GM120" i="1"/>
  <c r="GN120" i="1" s="1"/>
  <c r="AR155" i="1"/>
  <c r="F207" i="1"/>
  <c r="H217" i="7" l="1"/>
  <c r="H352" i="7"/>
  <c r="I355" i="7" s="1"/>
  <c r="P204" i="7"/>
  <c r="J204" i="7"/>
  <c r="GM121" i="1"/>
  <c r="GN121" i="1" s="1"/>
  <c r="CB123" i="1" s="1"/>
  <c r="K210" i="7"/>
  <c r="J214" i="7" s="1"/>
  <c r="BA123" i="1"/>
  <c r="BA75" i="1" s="1"/>
  <c r="U123" i="1"/>
  <c r="U75" i="1" s="1"/>
  <c r="AB123" i="1"/>
  <c r="AB75" i="1" s="1"/>
  <c r="AI75" i="1"/>
  <c r="S75" i="1"/>
  <c r="F138" i="1"/>
  <c r="S209" i="1"/>
  <c r="AK123" i="1"/>
  <c r="CF123" i="1"/>
  <c r="AC75" i="1"/>
  <c r="P123" i="1"/>
  <c r="CE123" i="1"/>
  <c r="CH123" i="1"/>
  <c r="AR26" i="1"/>
  <c r="F71" i="1"/>
  <c r="W75" i="1"/>
  <c r="F147" i="1"/>
  <c r="W209" i="1"/>
  <c r="AT22" i="1"/>
  <c r="AT239" i="1"/>
  <c r="F227" i="1"/>
  <c r="F16" i="2" s="1"/>
  <c r="T75" i="1"/>
  <c r="F144" i="1"/>
  <c r="T209" i="1"/>
  <c r="V75" i="1"/>
  <c r="F146" i="1"/>
  <c r="V209" i="1"/>
  <c r="F60" i="1"/>
  <c r="AS26" i="1"/>
  <c r="Q75" i="1"/>
  <c r="F135" i="1"/>
  <c r="Q209" i="1"/>
  <c r="R75" i="1"/>
  <c r="F137" i="1"/>
  <c r="R209" i="1"/>
  <c r="GM94" i="1"/>
  <c r="AL123" i="1"/>
  <c r="AS123" i="1" l="1"/>
  <c r="CB75" i="1"/>
  <c r="U209" i="1"/>
  <c r="BA209" i="1"/>
  <c r="F229" i="1" s="1"/>
  <c r="F145" i="1"/>
  <c r="F143" i="1"/>
  <c r="O123" i="1"/>
  <c r="O75" i="1" s="1"/>
  <c r="P214" i="7"/>
  <c r="J217" i="7" s="1"/>
  <c r="V22" i="1"/>
  <c r="F232" i="1"/>
  <c r="V239" i="1"/>
  <c r="GP94" i="1"/>
  <c r="CD123" i="1" s="1"/>
  <c r="CA123" i="1"/>
  <c r="CE75" i="1"/>
  <c r="AV123" i="1"/>
  <c r="CH75" i="1"/>
  <c r="AY123" i="1"/>
  <c r="AS75" i="1"/>
  <c r="F140" i="1"/>
  <c r="U22" i="1"/>
  <c r="F231" i="1"/>
  <c r="U239" i="1"/>
  <c r="AL75" i="1"/>
  <c r="Y123" i="1"/>
  <c r="P75" i="1"/>
  <c r="F126" i="1"/>
  <c r="P209" i="1"/>
  <c r="AW123" i="1"/>
  <c r="CF75" i="1"/>
  <c r="Q22" i="1"/>
  <c r="Q239" i="1"/>
  <c r="F221" i="1"/>
  <c r="AT18" i="1"/>
  <c r="F257" i="1"/>
  <c r="BA22" i="1"/>
  <c r="BA239" i="1"/>
  <c r="AK75" i="1"/>
  <c r="X123" i="1"/>
  <c r="AS209" i="1"/>
  <c r="O209" i="1"/>
  <c r="R22" i="1"/>
  <c r="R239" i="1"/>
  <c r="F223" i="1"/>
  <c r="T22" i="1"/>
  <c r="F230" i="1"/>
  <c r="T239" i="1"/>
  <c r="S22" i="1"/>
  <c r="S239" i="1"/>
  <c r="F224" i="1"/>
  <c r="W22" i="1"/>
  <c r="W239" i="1"/>
  <c r="F233" i="1"/>
  <c r="F125" i="1" l="1"/>
  <c r="J16" i="2"/>
  <c r="J352" i="7"/>
  <c r="K355" i="7" s="1"/>
  <c r="F149" i="1"/>
  <c r="X75" i="1"/>
  <c r="X209" i="1"/>
  <c r="Y75" i="1"/>
  <c r="F150" i="1"/>
  <c r="Y209" i="1"/>
  <c r="U18" i="1"/>
  <c r="F261" i="1"/>
  <c r="AY75" i="1"/>
  <c r="F131" i="1"/>
  <c r="AY209" i="1"/>
  <c r="AS22" i="1"/>
  <c r="AS239" i="1"/>
  <c r="F226" i="1"/>
  <c r="E16" i="2" s="1"/>
  <c r="CA75" i="1"/>
  <c r="AR123" i="1"/>
  <c r="T18" i="1"/>
  <c r="F260" i="1"/>
  <c r="P22" i="1"/>
  <c r="P239" i="1"/>
  <c r="F212" i="1"/>
  <c r="V18" i="1"/>
  <c r="F262" i="1"/>
  <c r="W18" i="1"/>
  <c r="F263" i="1"/>
  <c r="CD75" i="1"/>
  <c r="AU123" i="1"/>
  <c r="BA18" i="1"/>
  <c r="F259" i="1"/>
  <c r="S18" i="1"/>
  <c r="F254" i="1"/>
  <c r="Q18" i="1"/>
  <c r="F251" i="1"/>
  <c r="AV75" i="1"/>
  <c r="F128" i="1"/>
  <c r="AV209" i="1"/>
  <c r="R18" i="1"/>
  <c r="F253" i="1"/>
  <c r="AW75" i="1"/>
  <c r="F129" i="1"/>
  <c r="AW209" i="1"/>
  <c r="O22" i="1"/>
  <c r="F211" i="1"/>
  <c r="O239" i="1"/>
  <c r="AR75" i="1" l="1"/>
  <c r="F151" i="1"/>
  <c r="AR209" i="1"/>
  <c r="O18" i="1"/>
  <c r="F241" i="1"/>
  <c r="AW22" i="1"/>
  <c r="F215" i="1"/>
  <c r="AW239" i="1"/>
  <c r="AV22" i="1"/>
  <c r="AV239" i="1"/>
  <c r="F214" i="1"/>
  <c r="AS18" i="1"/>
  <c r="F256" i="1"/>
  <c r="AU75" i="1"/>
  <c r="F142" i="1"/>
  <c r="AU209" i="1"/>
  <c r="X22" i="1"/>
  <c r="F235" i="1"/>
  <c r="X239" i="1"/>
  <c r="AY22" i="1"/>
  <c r="F217" i="1"/>
  <c r="AY239" i="1"/>
  <c r="P18" i="1"/>
  <c r="F242" i="1"/>
  <c r="Y22" i="1"/>
  <c r="F236" i="1"/>
  <c r="Y239" i="1"/>
  <c r="Y18" i="1" l="1"/>
  <c r="F266" i="1"/>
  <c r="AV18" i="1"/>
  <c r="F244" i="1"/>
  <c r="AY18" i="1"/>
  <c r="F247" i="1"/>
  <c r="AR22" i="1"/>
  <c r="F237" i="1"/>
  <c r="AR239" i="1"/>
  <c r="AW18" i="1"/>
  <c r="F245" i="1"/>
  <c r="X18" i="1"/>
  <c r="F265" i="1"/>
  <c r="AU22" i="1"/>
  <c r="AU239" i="1"/>
  <c r="F228" i="1"/>
  <c r="H16" i="2" s="1"/>
  <c r="I16" i="2" s="1"/>
  <c r="N16" i="2" s="1"/>
  <c r="AR18" i="1" l="1"/>
  <c r="F267" i="1"/>
  <c r="AU18" i="1"/>
  <c r="F258" i="1"/>
</calcChain>
</file>

<file path=xl/sharedStrings.xml><?xml version="1.0" encoding="utf-8"?>
<sst xmlns="http://schemas.openxmlformats.org/spreadsheetml/2006/main" count="7313" uniqueCount="600">
  <si>
    <t>Smeta.RU  (495) 974-1589</t>
  </si>
  <si>
    <t>_PS_</t>
  </si>
  <si>
    <t>Smeta.RU</t>
  </si>
  <si>
    <t/>
  </si>
  <si>
    <t>08-01-01</t>
  </si>
  <si>
    <t>08-01-01 Перевод временных КЛ из ТП в КТПН без труб</t>
  </si>
  <si>
    <t>289734/ПС-22-КЛ.1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</si>
  <si>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</si>
  <si>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</si>
  <si>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</si>
  <si>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</si>
  <si>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</si>
  <si>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</si>
  <si>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</si>
  <si>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</si>
  <si>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</si>
  <si>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</si>
  <si>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</si>
  <si>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</si>
  <si>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</si>
  <si>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</si>
  <si>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Перевод временных КЛ из ТП в КТПН без труб</t>
  </si>
  <si>
    <t>МСК-I-307929-2022-ЭС.3</t>
  </si>
  <si>
    <t>Новый раздел</t>
  </si>
  <si>
    <t>СТРОИТЕЛЬНЫЕ РАБОТЫ</t>
  </si>
  <si>
    <t>Шурфы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</si>
  <si>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</si>
  <si>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</si>
  <si>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</si>
  <si>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</si>
  <si>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</si>
  <si>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*1)*1</t>
  </si>
  <si>
    <t>*1,1)*1</t>
  </si>
  <si>
    <t>*1,1)*1,3</t>
  </si>
  <si>
    <t>Строительные работы</t>
  </si>
  <si>
    <t>ТСН-2001.3-1. Земляные работы, выполняемые ручным способом</t>
  </si>
  <si>
    <t>ТСН-2001.3-1-2</t>
  </si>
  <si>
    <t>Поправка: Гл.12.Прил.8.п.8. 5_12.00.01.11.003 Поправка: Сб.3-1.т.3.1.п.3.1.38_03.01.01.11.008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</si>
  <si>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</si>
  <si>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</si>
  <si>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</si>
  <si>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</si>
  <si>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</t>
  </si>
  <si>
    <t>*1,1</t>
  </si>
  <si>
    <t>Поправка: Гл.12.Прил.8.п.8. 5_12.00.01.11.003</t>
  </si>
  <si>
    <t>Земляные работы</t>
  </si>
  <si>
    <t>3</t>
  </si>
  <si>
    <t>4</t>
  </si>
  <si>
    <t>5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</si>
  <si>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</si>
  <si>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</si>
  <si>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</si>
  <si>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</si>
  <si>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</si>
  <si>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</si>
  <si>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6</t>
  </si>
  <si>
    <t>3.1-7-4</t>
  </si>
  <si>
    <t>Разработка грунта с погрузкой на автомобили-самосвалы экскаваторами с ковшом вместимостью 0,25 м3 группа грунтов 1-3</t>
  </si>
  <si>
    <t>100 м3</t>
  </si>
  <si>
    <t>ТСН-2001.3 Доп. 79, Сб. 1, т. 7, поз. 4</t>
  </si>
  <si>
    <t>ТСН-2001.3-1. Земляные работы, выполняемые механизированным способом</t>
  </si>
  <si>
    <t>ТСН-2001.3-1-1</t>
  </si>
  <si>
    <t>7</t>
  </si>
  <si>
    <t>3.1-3-4</t>
  </si>
  <si>
    <t>Разработка грунта в отвал экскаватором с ковшом вместимостью 0,25 м3 группа грунтов 1-3</t>
  </si>
  <si>
    <t>ТСН-2001.3 Доп. 79, Сб. 1, т. 3, поз. 4</t>
  </si>
  <si>
    <t>8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</si>
  <si>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</si>
  <si>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</si>
  <si>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</si>
  <si>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</si>
  <si>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</si>
  <si>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</si>
  <si>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</si>
  <si>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</si>
  <si>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10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</si>
  <si>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</si>
  <si>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 (ТП)</t>
  </si>
  <si>
    <t>100 отверстий</t>
  </si>
  <si>
    <t>ТСН-2001.6. Доп. 1-42. Сб. 69, т. 2, поз. 1</t>
  </si>
  <si>
    <t>Поправка: ТСН-2001.6. прил.2. п.1  Поправка: ТСН-2001.6. прил.2. п.3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</si>
  <si>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</si>
  <si>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</si>
  <si>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</si>
  <si>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</si>
  <si>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</si>
  <si>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</si>
  <si>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</si>
  <si>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</si>
  <si>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</si>
  <si>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</si>
  <si>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</si>
  <si>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</si>
  <si>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</si>
  <si>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</si>
  <si>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</si>
  <si>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</si>
  <si>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</si>
  <si>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</si>
  <si>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</si>
  <si>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</si>
  <si>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</si>
  <si>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</si>
  <si>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</si>
  <si>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</si>
  <si>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</si>
  <si>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</si>
  <si>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</si>
  <si>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</si>
  <si>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</si>
  <si>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</si>
  <si>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</si>
  <si>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</si>
  <si>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</si>
  <si>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</si>
  <si>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</si>
  <si>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</si>
  <si>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</si>
  <si>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</si>
  <si>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</si>
  <si>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</si>
  <si>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</si>
  <si>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</si>
  <si>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</si>
  <si>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</si>
  <si>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</si>
  <si>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</si>
  <si>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</si>
  <si>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</si>
  <si>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</si>
  <si>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</si>
  <si>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</si>
  <si>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</si>
  <si>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</si>
  <si>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</si>
  <si>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</si>
  <si>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Восстановление проезжей части</t>
  </si>
  <si>
    <t>11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</si>
  <si>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</si>
  <si>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</si>
  <si>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</si>
  <si>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</si>
  <si>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)*1,1</t>
  </si>
  <si>
    <t>Поправка: ТСН-2001.О.П. п.3.4.30.в</t>
  </si>
  <si>
    <t>12</t>
  </si>
  <si>
    <t>6.68-51-5</t>
  </si>
  <si>
    <t>Разборка покрытий и оснований цементобетонных</t>
  </si>
  <si>
    <t>ТСН-2001.6 Доп. 68, Сб. 68, т. 51, поз. 5</t>
  </si>
  <si>
    <t>13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</si>
  <si>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</si>
  <si>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</si>
  <si>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</si>
  <si>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</si>
  <si>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14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</si>
  <si>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</si>
  <si>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</si>
  <si>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</si>
  <si>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</si>
  <si>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Техническое обслуживание и ремонт оборудования городского хозяйства</t>
  </si>
  <si>
    <t>ТСН-2001.14-19. Техническое обслуживание и ремонт газовых сетей и оборудования жилых домов</t>
  </si>
  <si>
    <t>ТСН-2001.14-19-1</t>
  </si>
  <si>
    <t>14,1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</si>
  <si>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</si>
  <si>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</si>
  <si>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</si>
  <si>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</si>
  <si>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15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</si>
  <si>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</si>
  <si>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</si>
  <si>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</si>
  <si>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68, Сб. 27, т. 30, поз. 1</t>
  </si>
  <si>
    <t>ТСН-2001.14-3. Оборудование станции аэрации</t>
  </si>
  <si>
    <t>ТСН-2001.14-3-1</t>
  </si>
  <si>
    <t>15,1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</si>
  <si>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</si>
  <si>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</si>
  <si>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</si>
  <si>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16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</si>
  <si>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</si>
  <si>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</si>
  <si>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</si>
  <si>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16,1</t>
  </si>
  <si>
    <t>17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</si>
  <si>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</si>
  <si>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</si>
  <si>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</si>
  <si>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</si>
  <si>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ТСН-2001.14-5. Ремонт и обслуживание оборудования городского хозяйства</t>
  </si>
  <si>
    <t>ТСН-2001.14-5-2</t>
  </si>
  <si>
    <t>17,1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</si>
  <si>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</si>
  <si>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</si>
  <si>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</si>
  <si>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</si>
  <si>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18</t>
  </si>
  <si>
    <t>3.27-43-1</t>
  </si>
  <si>
    <t>Добавляется на каждый 1 см изменения толщины слоя сверх 4 см к позиции 3.27-42-1</t>
  </si>
  <si>
    <t>ТСН-2001.3 Доп. 68, Сб. 27, т. 43, поз. 1</t>
  </si>
  <si>
    <t>)*1,1*3</t>
  </si>
  <si>
    <t>18,1</t>
  </si>
  <si>
    <t>*3</t>
  </si>
  <si>
    <t>19</t>
  </si>
  <si>
    <t>19,1</t>
  </si>
  <si>
    <t>20</t>
  </si>
  <si>
    <t>)*1,1*2</t>
  </si>
  <si>
    <t>20,1</t>
  </si>
  <si>
    <t>*2</t>
  </si>
  <si>
    <t>21</t>
  </si>
  <si>
    <t>21,1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</si>
  <si>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</si>
  <si>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</si>
  <si>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</si>
  <si>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</si>
  <si>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22</t>
  </si>
  <si>
    <t>ТСН-2001.6 Доп. 77, Сб. 68, т. 51, поз. 4</t>
  </si>
  <si>
    <t>ТСН-2001.6-68. Благоустройство</t>
  </si>
  <si>
    <t>ТСН-2001.6-68-1</t>
  </si>
  <si>
    <t>23</t>
  </si>
  <si>
    <t>6.68-51-2</t>
  </si>
  <si>
    <t>Разборка покрытий и оснований щебеночных</t>
  </si>
  <si>
    <t>ТСН-2001.6 Доп. 77, Сб. 68, т. 51, поз. 2</t>
  </si>
  <si>
    <t>24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</si>
  <si>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</si>
  <si>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</si>
  <si>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</si>
  <si>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</si>
  <si>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25</t>
  </si>
  <si>
    <t>26</t>
  </si>
  <si>
    <t>ТСН-2001.3-27. Автомобильные дороги</t>
  </si>
  <si>
    <t>ТСН-2001.3-27-1</t>
  </si>
  <si>
    <t>26,1</t>
  </si>
  <si>
    <t>ТСН-2001.1 Доп. 79, Р. 1, о. 1, поз. 766</t>
  </si>
  <si>
    <t>27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</si>
  <si>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</si>
  <si>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</si>
  <si>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</si>
  <si>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</si>
  <si>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Устройство покрытий дорожек, тротуаров, мостовых и площадок и прочее</t>
  </si>
  <si>
    <t>ТСН-2001.3-27-2</t>
  </si>
  <si>
    <t>27,1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</si>
  <si>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</si>
  <si>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</si>
  <si>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</si>
  <si>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28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</si>
  <si>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</si>
  <si>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</si>
  <si>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</si>
  <si>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28,1</t>
  </si>
  <si>
    <t>ТСН-2001.1 Доп. 79, Р. 3, о. 3, поз. 3</t>
  </si>
  <si>
    <t>*1*1,333</t>
  </si>
  <si>
    <t>29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</si>
  <si>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</si>
  <si>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</si>
  <si>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</si>
  <si>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29,1</t>
  </si>
  <si>
    <t>ТСН-2001.1 Доп. 79, Р. 3, о. 3, поз. 7</t>
  </si>
  <si>
    <t>30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</si>
  <si>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</si>
  <si>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</si>
  <si>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</si>
  <si>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</si>
  <si>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</si>
  <si>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</si>
  <si>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30,3</t>
  </si>
  <si>
    <t>ТСН-2001.1 Доп. 79, Р. 3, о. 1, поз. 36</t>
  </si>
  <si>
    <t>30,4</t>
  </si>
  <si>
    <t>1.5-3-499</t>
  </si>
  <si>
    <t>Камень бетонный бортовой, типа БР 100.20.8 (0,016м3/шт. - 4шт. новых)</t>
  </si>
  <si>
    <t>ТСН-2001.1 Доп. 79, Р. 5, о. 3, поз. 499</t>
  </si>
  <si>
    <t>Восстановление газона</t>
  </si>
  <si>
    <t>31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</si>
  <si>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</si>
  <si>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</si>
  <si>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</si>
  <si>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</si>
  <si>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Озеленение</t>
  </si>
  <si>
    <t>ТСН-2001.3-47-1</t>
  </si>
  <si>
    <t>31,1</t>
  </si>
  <si>
    <t>1.4-6-1</t>
  </si>
  <si>
    <t>Земля растительная</t>
  </si>
  <si>
    <t>ТСН-2001.1 Доп. 79, Р. 4, о. 6, поз. 1</t>
  </si>
  <si>
    <t>32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</si>
  <si>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</si>
  <si>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</si>
  <si>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</si>
  <si>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32,1</t>
  </si>
  <si>
    <t>33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</si>
  <si>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</si>
  <si>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</si>
  <si>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</si>
  <si>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33,1</t>
  </si>
  <si>
    <t>34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</si>
  <si>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</si>
  <si>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</si>
  <si>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</si>
  <si>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34,1</t>
  </si>
  <si>
    <t>1.4-6-6</t>
  </si>
  <si>
    <t>Семена (смесь универсальная) газонных трав</t>
  </si>
  <si>
    <t>кг</t>
  </si>
  <si>
    <t>ТСН-2001.1 Доп. 79, Р. 4, о. 6, поз. 6</t>
  </si>
  <si>
    <t>МОНТАЖНЫЕ РАБОТЫ</t>
  </si>
  <si>
    <t>35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</si>
  <si>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</si>
  <si>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</si>
  <si>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</si>
  <si>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</si>
  <si>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</si>
  <si>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</si>
  <si>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</si>
  <si>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36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</si>
  <si>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</si>
  <si>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</si>
  <si>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</si>
  <si>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37</t>
  </si>
  <si>
    <t>Материалы строительные</t>
  </si>
  <si>
    <t>ТСН-2001.1 Материалы строительные</t>
  </si>
  <si>
    <t>ТСН-2001.1-1</t>
  </si>
  <si>
    <t>4х16</t>
  </si>
  <si>
    <t>38</t>
  </si>
  <si>
    <t>4.8-73-1</t>
  </si>
  <si>
    <t>Прокладка кабеля напряжением до 35 кВ в готовых траншеях без покрытий при массе 1 м до 1 кг</t>
  </si>
  <si>
    <t>ТСН-2001.4 Доп. 79, Сб. 8, т. 73, поз. 1</t>
  </si>
  <si>
    <t>39</t>
  </si>
  <si>
    <t>Цена поставщика</t>
  </si>
  <si>
    <t>Кабель АПвБбШп(г) 4х16 мм2</t>
  </si>
  <si>
    <t>м</t>
  </si>
  <si>
    <t>*1,02</t>
  </si>
  <si>
    <t>Материалы</t>
  </si>
  <si>
    <t>Материалы, изделия и конструкции</t>
  </si>
  <si>
    <t>[225 / 1,2 /  9,86]</t>
  </si>
  <si>
    <t>0</t>
  </si>
  <si>
    <t>40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</si>
  <si>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</si>
  <si>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</si>
  <si>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1  ШТ.</t>
  </si>
  <si>
    <t>ТСН-2001.4 Доп. 79, Сб. 8, т. 322, поз. 1</t>
  </si>
  <si>
    <t>40,1</t>
  </si>
  <si>
    <t>1.21-5-255</t>
  </si>
  <si>
    <t>Муфта соединительная термоусаживаемая для соединения силовых кабелей на напряжение 1 кВ, без соединителей, типа 4СТп-1, сечение жил 25-50 мм2</t>
  </si>
  <si>
    <t>КОМПЛЕКТ</t>
  </si>
  <si>
    <t>ТСН-2001.1 Доп. 79, Р. 21, о. 5, поз. 255</t>
  </si>
  <si>
    <t>4х120</t>
  </si>
  <si>
    <t>41</t>
  </si>
  <si>
    <t>4.8-73-3</t>
  </si>
  <si>
    <t>Прокладка кабеля напряжением до 35 кВ в готовых траншеях без покрытий при массе 1 м до 3 кг</t>
  </si>
  <si>
    <t>ТСН-2001.4 Доп. 79, Сб. 8, т. 73, поз. 3</t>
  </si>
  <si>
    <t>42</t>
  </si>
  <si>
    <t>Кабель АПвБбШп(г) 4х120 мм2</t>
  </si>
  <si>
    <t>[999,51 /  9,86]</t>
  </si>
  <si>
    <t>43</t>
  </si>
  <si>
    <t>43,1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</si>
  <si>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</si>
  <si>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</si>
  <si>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ТСН-2001.1 Доп. 79, Р. 21, о. 5, поз. 1239</t>
  </si>
  <si>
    <t>4х185</t>
  </si>
  <si>
    <t>44</t>
  </si>
  <si>
    <t>4.8-73-4</t>
  </si>
  <si>
    <t>Прокладка кабеля напряжением до 35 кВ в готовых траншеях без покрытий при массе 1 м до 6 кг</t>
  </si>
  <si>
    <t>ТСН-2001.4 Доп. 79, Сб. 8, т. 73, поз. 4</t>
  </si>
  <si>
    <t>45</t>
  </si>
  <si>
    <t>Кабель АПвБбШп(г) 4х185 мм2</t>
  </si>
  <si>
    <t>[1 496,35 /  9,86]</t>
  </si>
  <si>
    <t>4х240</t>
  </si>
  <si>
    <t>46</t>
  </si>
  <si>
    <t>47</t>
  </si>
  <si>
    <t>Кабель АПвБбШп(г) 4х240 мм2</t>
  </si>
  <si>
    <t>[1 902,15 /  9,86]</t>
  </si>
  <si>
    <t>48</t>
  </si>
  <si>
    <t>48,1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</si>
  <si>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</si>
  <si>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</si>
  <si>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79, Р. 21, о. 5, поз. 1240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</si>
  <si>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</si>
  <si>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</si>
  <si>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</si>
  <si>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</si>
  <si>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</si>
  <si>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</si>
  <si>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</si>
  <si>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</si>
  <si>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</si>
  <si>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</si>
  <si>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</si>
  <si>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</si>
  <si>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</si>
  <si>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</si>
  <si>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</si>
  <si>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</si>
  <si>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</si>
  <si>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</si>
  <si>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</si>
  <si>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</si>
  <si>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</si>
  <si>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</si>
  <si>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</si>
  <si>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</si>
  <si>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</si>
  <si>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</si>
  <si>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</si>
  <si>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</si>
  <si>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</si>
  <si>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</si>
  <si>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</si>
  <si>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</si>
  <si>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</si>
  <si>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</si>
  <si>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</si>
  <si>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</si>
  <si>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</si>
  <si>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</si>
  <si>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</si>
  <si>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</si>
  <si>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</si>
  <si>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</si>
  <si>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</si>
  <si>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2.1-2-1</t>
  </si>
  <si>
    <t>ТСН-2001.2. Доп. 68. п.1-2-1 (020101)</t>
  </si>
  <si>
    <t>Тракторы на гусеничном ходу, мощность до 60 кВт (81 л.с.)</t>
  </si>
  <si>
    <t>9999990007</t>
  </si>
  <si>
    <t>Стоимость прочих машин (ЭСН)</t>
  </si>
  <si>
    <t>руб.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</si>
  <si>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</si>
  <si>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</si>
  <si>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</si>
  <si>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</si>
  <si>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</si>
  <si>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</si>
  <si>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</si>
  <si>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</si>
  <si>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</si>
  <si>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</si>
  <si>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</si>
  <si>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</si>
  <si>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2.1-5-2</t>
  </si>
  <si>
    <t>ТСН-2001.2. Доп. 68. п.1-5-2 (050102)</t>
  </si>
  <si>
    <t>Катки самоходные вибрационные, масса до 8 т</t>
  </si>
  <si>
    <t>1.1-1-46</t>
  </si>
  <si>
    <t>ТСН-2001.1 Доп. 79, Р. 1, о. 1, поз. 46</t>
  </si>
  <si>
    <t>Битум нефтяной дорожный жидкий, марка МГ, СГ</t>
  </si>
  <si>
    <t>2.1-3-38</t>
  </si>
  <si>
    <t>ТСН-2001.2. Доп. 68. п.1-3-38 (032009)</t>
  </si>
  <si>
    <t>Краны на автомобильном ходу, грузоподъемность до 16 т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</si>
  <si>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</si>
  <si>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</si>
  <si>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</si>
  <si>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</si>
  <si>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</si>
  <si>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</si>
  <si>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</si>
  <si>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</si>
  <si>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</si>
  <si>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</si>
  <si>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</si>
  <si>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</si>
  <si>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</si>
  <si>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</si>
  <si>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</si>
  <si>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</si>
  <si>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</si>
  <si>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</si>
  <si>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</si>
  <si>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</si>
  <si>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</si>
  <si>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</si>
  <si>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</si>
  <si>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</si>
  <si>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</si>
  <si>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</si>
  <si>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</si>
  <si>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</si>
  <si>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</si>
  <si>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</si>
  <si>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</si>
  <si>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</si>
  <si>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</si>
  <si>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</si>
  <si>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</si>
  <si>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</si>
  <si>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</si>
  <si>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</si>
  <si>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</si>
  <si>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</si>
  <si>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</si>
  <si>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</si>
  <si>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</si>
  <si>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</si>
  <si>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</si>
  <si>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</si>
  <si>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</si>
  <si>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</si>
  <si>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</si>
  <si>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</si>
  <si>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</si>
  <si>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</si>
  <si>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</si>
  <si>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</si>
  <si>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</si>
  <si>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</si>
  <si>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</si>
  <si>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</si>
  <si>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2.1-4-98</t>
  </si>
  <si>
    <t>ТСН-2001.2. Доп. 68. п.1-4-98 (042931)</t>
  </si>
  <si>
    <t>Лебедки электрические, тяговое усилие до 31,39 кН (3,2 тс)</t>
  </si>
  <si>
    <t>5711400000</t>
  </si>
  <si>
    <t>Песок природный для строительных работ</t>
  </si>
  <si>
    <t>5711910000</t>
  </si>
  <si>
    <t>Щебень из природного камня</t>
  </si>
  <si>
    <t>5718400000</t>
  </si>
  <si>
    <t>Смеси асфальтобетонные</t>
  </si>
  <si>
    <t>5745010000</t>
  </si>
  <si>
    <t>Смеси бетонные тяжелого бетона (БСТ) (5745080000)</t>
  </si>
  <si>
    <t>5898320000</t>
  </si>
  <si>
    <t>Камни бортовые</t>
  </si>
  <si>
    <t>9797020000</t>
  </si>
  <si>
    <t>9749950000</t>
  </si>
  <si>
    <t>Семена газонных трав</t>
  </si>
  <si>
    <t>3500000000</t>
  </si>
  <si>
    <t>Кабели напряжением до 35 кВ</t>
  </si>
  <si>
    <t>км</t>
  </si>
  <si>
    <t>3449633000</t>
  </si>
  <si>
    <t>Муфты термоусаживаемые кабельные</t>
  </si>
  <si>
    <t>Гл.12.Прил.8.п.8. 5_12.00.01.11.003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</si>
  <si>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</si>
  <si>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</si>
  <si>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</si>
  <si>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</si>
  <si>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</si>
  <si>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</si>
  <si>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</si>
  <si>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</si>
  <si>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</si>
  <si>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</si>
  <si>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</si>
  <si>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</si>
  <si>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</si>
  <si>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</si>
  <si>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</si>
  <si>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</si>
  <si>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</si>
  <si>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</si>
  <si>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</si>
  <si>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</si>
  <si>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</si>
  <si>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</si>
  <si>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</si>
  <si>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</si>
  <si>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 08-01-01 Перевод временных КЛ из ТП в КТПН без труб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</si>
  <si>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</si>
  <si>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</si>
  <si>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</si>
  <si>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</si>
  <si>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</si>
  <si>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</si>
  <si>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</si>
  <si>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</si>
  <si>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</si>
  <si>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</si>
  <si>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</si>
  <si>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</si>
  <si>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</si>
  <si>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</si>
  <si>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</si>
  <si>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</si>
  <si>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</si>
  <si>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</si>
  <si>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r>
      <t>6.68-51-2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</si>
  <si>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</si>
  <si>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3.27-12-1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</si>
  <si>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МР</t>
  </si>
  <si>
    <r>
      <t>3.27-48-1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</si>
  <si>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</si>
  <si>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</si>
  <si>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3.27-47-3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</si>
  <si>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1.3-3-3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</si>
  <si>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*1*1,333</t>
  </si>
  <si>
    <r>
      <t>3.27-47-4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</si>
  <si>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3.27-26-1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</si>
  <si>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</si>
  <si>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</si>
  <si>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</si>
  <si>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3.47-26-6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</si>
  <si>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</si>
  <si>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4.8-74-2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</si>
  <si>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</si>
  <si>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4.8-322-1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</si>
  <si>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1.21-5-255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</si>
  <si>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</si>
  <si>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1.21-5-1239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</si>
  <si>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4.8-73-4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</si>
  <si>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1.21-5-1240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</si>
  <si>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Составил   </t>
  </si>
  <si>
    <t>(должность, подпись, инициалы, фамилия)</t>
  </si>
  <si>
    <t xml:space="preserve">Проверил   </t>
  </si>
  <si>
    <t>Монтажные работы</t>
  </si>
  <si>
    <t>Исправили в ВОР на 25 шт.. В соответствии с количество пересечек (таб. на плане трассы 10кВ)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</si>
  <si>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</si>
  <si>
    <r>
      <t>Кабель АПвБШп(г) 4х16 мм2</t>
    </r>
    <r>
      <rPr>
        <i/>
        <sz val="10"/>
        <rFont val="Arial"/>
        <family val="2"/>
        <charset val="204"/>
      </rPr>
      <t xml:space="preserve">
19,02 = [1857,5/  9,86]</t>
    </r>
  </si>
  <si>
    <r>
      <t>Кабель АПвБШп(г) 4х120 мм2</t>
    </r>
    <r>
      <rPr>
        <i/>
        <sz val="10"/>
        <rFont val="Arial"/>
        <family val="2"/>
        <charset val="204"/>
      </rPr>
      <t xml:space="preserve">
101,37 = [999,51 /  9,86]</t>
    </r>
  </si>
  <si>
    <r>
      <t>Кабель АПвБШп(г) 4х185 мм2</t>
    </r>
    <r>
      <rPr>
        <i/>
        <sz val="10"/>
        <rFont val="Arial"/>
        <family val="2"/>
        <charset val="204"/>
      </rPr>
      <t xml:space="preserve">
151,76 = [1 496,35 /  9,86]</t>
    </r>
  </si>
  <si>
    <r>
      <t>Кабель АПвБШп(г) 4х240 мм2</t>
    </r>
    <r>
      <rPr>
        <i/>
        <sz val="10"/>
        <rFont val="Arial"/>
        <family val="2"/>
        <charset val="204"/>
      </rPr>
      <t xml:space="preserve">
192,92 = [1 902,15 /  9,86]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</si>
</sst>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164" fontId="17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/>
    <xf numFmtId="166" fontId="0" fillId="0" borderId="0" xfId="0" applyNumberFormat="1"/>
    <xf numFmtId="0" fontId="16" fillId="0" borderId="0" xfId="0" applyFont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</cellXfs>
  <cellStyles count="2">
    <cellStyle name="Обычный" xfId="0" builtinId="0"/>
    <cellStyle name="Обычный 4" xfId="1" xr:uid="{00AF3B00-69DE-4E11-8E99-7ABE235A2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D4238-23DB-4BF5-8505-2AF79F138E99}">
  <sheetPr>
    <pageSetUpPr fitToPage="1"/>
  </sheetPr>
  <dimension ref="A1:AQ363"/>
  <sheetViews>
    <sheetView tabSelected="1" view="pageBreakPreview" zoomScaleNormal="100" zoomScaleSheetLayoutView="100" workbookViewId="0">
      <selection activeCell="C333" sqref="C333"/>
    </sheetView>
  </sheetViews>
  <sheetFormatPr defaultRowHeight="12.75" x14ac:dyDescent="0.2"/>
  <cols>
    <col min="1" max="1" width="5.7109375" customWidth="1"/>
    <col min="2" max="2" width="18.28515625" customWidth="1"/>
    <col min="3" max="3" width="40.7109375" customWidth="1"/>
    <col min="4" max="4" width="14.5703125" customWidth="1"/>
    <col min="5" max="5" width="10.140625" bestFit="1" customWidth="1"/>
    <col min="6" max="6" width="9" bestFit="1" customWidth="1"/>
    <col min="9" max="9" width="10.7109375" bestFit="1" customWidth="1"/>
    <col min="11" max="11" width="12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0" t="s">
        <v>545</v>
      </c>
      <c r="K2" s="40"/>
    </row>
    <row r="3" spans="1:42" ht="63" x14ac:dyDescent="0.25">
      <c r="A3" s="42" t="s">
        <v>595</v>
      </c>
      <c r="B3" s="42"/>
      <c r="C3" s="42"/>
      <c r="D3" s="42"/>
      <c r="E3" s="42"/>
      <c r="F3" s="42"/>
      <c r="G3" s="42"/>
      <c r="H3" s="42"/>
      <c r="I3" s="42"/>
      <c r="J3" s="42"/>
      <c r="K3" s="42"/>
      <c r="AP3" s="10" t="s">
        <v>546</v>
      </c>
    </row>
    <row r="4" spans="1:42" x14ac:dyDescent="0.2">
      <c r="A4" s="43" t="s">
        <v>532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2" t="str">
        <f>CONCATENATE( "ЛОКАЛЬНЫЙ СМЕТНЫЙ РАСЧЕТ № ",IF(Source!F20&lt;&gt;"Новая локальная смета", Source!F20, ""))</f>
        <v>ЛОКАЛЬНЫЙ СМЕТНЫЙ РАСЧЕТ № 08-01-01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5" t="str">
        <f>IF(Source!G20&lt;&gt;"Новая локальная смета", Source!G20, "")</f>
        <v>Перевод временных КЛ из ТП в КТПН без труб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2" x14ac:dyDescent="0.2">
      <c r="A9" s="46" t="s">
        <v>533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9" t="str">
        <f>CONCATENATE( "Основание: чертежи № ", Source!J20)</f>
        <v>Основание: чертежи № МСК-I-307929-2022-ЭС.3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547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39" t="s">
        <v>548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AP14" s="11" t="s">
        <v>548</v>
      </c>
    </row>
    <row r="15" spans="1:42" ht="114" x14ac:dyDescent="0.2">
      <c r="A15" s="16" t="s">
        <v>534</v>
      </c>
      <c r="B15" s="16" t="s">
        <v>535</v>
      </c>
      <c r="C15" s="16" t="s">
        <v>536</v>
      </c>
      <c r="D15" s="16" t="s">
        <v>537</v>
      </c>
      <c r="E15" s="16" t="s">
        <v>538</v>
      </c>
      <c r="F15" s="16" t="s">
        <v>539</v>
      </c>
      <c r="G15" s="17" t="s">
        <v>540</v>
      </c>
      <c r="H15" s="17" t="s">
        <v>541</v>
      </c>
      <c r="I15" s="16" t="s">
        <v>542</v>
      </c>
      <c r="J15" s="16" t="s">
        <v>543</v>
      </c>
      <c r="K15" s="16" t="s">
        <v>544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41" t="str">
        <f>CONCATENATE("Раздел: ",IF(Source!G24&lt;&gt;"Новый раздел", Source!G24, ""))</f>
        <v>Раздел: СТРОИТЕЛЬНЫЕ РАБОТЫ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20" spans="1:35" ht="15" x14ac:dyDescent="0.25">
      <c r="B20" s="37" t="str">
        <f>Source!G28</f>
        <v>Шурфы</v>
      </c>
      <c r="C20" s="37"/>
      <c r="D20" s="37"/>
      <c r="E20" s="37"/>
      <c r="F20" s="37"/>
      <c r="G20" s="37"/>
      <c r="H20" s="37"/>
      <c r="I20" s="37"/>
      <c r="J20" s="37"/>
    </row>
    <row r="21" spans="1:35" ht="95.25" customHeight="1" x14ac:dyDescent="0.2">
      <c r="A21" s="19">
        <v>1</v>
      </c>
      <c r="B21" s="19" t="s">
        <v>549</v>
      </c>
      <c r="C21" s="19" t="s">
        <v>28</v>
      </c>
      <c r="D21" s="20" t="str">
        <f>Source!H29</f>
        <v>100 м3 грунта</v>
      </c>
      <c r="E21" s="18">
        <f>Source!I29</f>
        <v>0.1</v>
      </c>
      <c r="F21" s="22"/>
      <c r="G21" s="21"/>
      <c r="H21" s="18"/>
      <c r="I21" s="22"/>
      <c r="J21" s="18"/>
      <c r="K21" s="22"/>
      <c r="L21" t="s">
        <v>594</v>
      </c>
      <c r="Q21">
        <f>ROUND((Source!BZ29/100)*ROUND((ROUND((Source!AF29*Source!AV29*Source!I29),2)),2), 2)</f>
        <v>324.43</v>
      </c>
      <c r="R21">
        <f>Source!X29</f>
        <v>18061.12</v>
      </c>
      <c r="S21">
        <f>ROUND((Source!CA29/100)*ROUND((ROUND((Source!AF29*Source!AV29*Source!I29),2)),2), 2)</f>
        <v>145.81</v>
      </c>
      <c r="T21">
        <f>Source!Y29</f>
        <v>8117.36</v>
      </c>
      <c r="U21">
        <f>ROUND((175/100)*ROUND((ROUND((Source!AE29*Source!AV29*Source!I29),2)),2), 2)</f>
        <v>0</v>
      </c>
      <c r="V21">
        <f>ROUND((0/100)*ROUND(ROUND((ROUND((Source!AE29*Source!AV29*Source!I29),2)*Source!BS29),2), 2), 2)</f>
        <v>0</v>
      </c>
      <c r="AI21">
        <v>0</v>
      </c>
    </row>
    <row r="22" spans="1:35" x14ac:dyDescent="0.2">
      <c r="C22" s="23" t="str">
        <f>"Объем: "&amp;Source!I29&amp;"=25*"&amp;"0,4/"&amp;"100"</f>
        <v>Объем: 0,1=25*0,4/100</v>
      </c>
    </row>
    <row r="23" spans="1:35" ht="14.25" x14ac:dyDescent="0.2">
      <c r="A23" s="19"/>
      <c r="B23" s="19"/>
      <c r="C23" s="19" t="s">
        <v>550</v>
      </c>
      <c r="D23" s="20"/>
      <c r="E23" s="18"/>
      <c r="F23" s="22">
        <f>Source!AO29</f>
        <v>2042.62</v>
      </c>
      <c r="G23" s="21" t="str">
        <f>Source!DG29</f>
        <v>*1,1)*1,3</v>
      </c>
      <c r="H23" s="18">
        <f>Source!AV29</f>
        <v>1.248</v>
      </c>
      <c r="I23" s="22">
        <f>ROUND((ROUND((Source!AF29*Source!AV29*Source!I29),2)),2)</f>
        <v>364.53</v>
      </c>
      <c r="J23" s="18">
        <f>IF(Source!BA29&lt;&gt; 0, Source!BA29, 1)</f>
        <v>55.67</v>
      </c>
      <c r="K23" s="22">
        <f>Source!S29</f>
        <v>20293.39</v>
      </c>
      <c r="W23">
        <f>I23</f>
        <v>364.53</v>
      </c>
    </row>
    <row r="24" spans="1:35" ht="14.25" x14ac:dyDescent="0.2">
      <c r="A24" s="19"/>
      <c r="B24" s="19"/>
      <c r="C24" s="19" t="s">
        <v>551</v>
      </c>
      <c r="D24" s="20" t="s">
        <v>552</v>
      </c>
      <c r="E24" s="18">
        <f>Source!BZ29</f>
        <v>89</v>
      </c>
      <c r="F24" s="22"/>
      <c r="G24" s="21"/>
      <c r="H24" s="18"/>
      <c r="I24" s="22">
        <f>SUM(Q21:Q23)</f>
        <v>324.43</v>
      </c>
      <c r="J24" s="18">
        <f>Source!AT29</f>
        <v>89</v>
      </c>
      <c r="K24" s="22">
        <f>SUM(R21:R23)</f>
        <v>18061.12</v>
      </c>
    </row>
    <row r="25" spans="1:35" ht="14.25" x14ac:dyDescent="0.2">
      <c r="A25" s="19"/>
      <c r="B25" s="19"/>
      <c r="C25" s="19" t="s">
        <v>553</v>
      </c>
      <c r="D25" s="20" t="s">
        <v>552</v>
      </c>
      <c r="E25" s="18">
        <f>Source!CA29</f>
        <v>40</v>
      </c>
      <c r="F25" s="22"/>
      <c r="G25" s="21"/>
      <c r="H25" s="18"/>
      <c r="I25" s="22">
        <f>SUM(S21:S24)</f>
        <v>145.81</v>
      </c>
      <c r="J25" s="18">
        <f>Source!AU29</f>
        <v>40</v>
      </c>
      <c r="K25" s="22">
        <f>SUM(T21:T24)</f>
        <v>8117.36</v>
      </c>
    </row>
    <row r="26" spans="1:35" ht="14.25" x14ac:dyDescent="0.2">
      <c r="A26" s="25"/>
      <c r="B26" s="25"/>
      <c r="C26" s="25" t="s">
        <v>554</v>
      </c>
      <c r="D26" s="26" t="s">
        <v>555</v>
      </c>
      <c r="E26" s="27">
        <f>Source!AQ29</f>
        <v>192.7</v>
      </c>
      <c r="F26" s="28"/>
      <c r="G26" s="29" t="str">
        <f>Source!DI29</f>
        <v>*1,1)*1,3</v>
      </c>
      <c r="H26" s="27">
        <f>Source!AV29</f>
        <v>1.248</v>
      </c>
      <c r="I26" s="28">
        <f>Source!U29</f>
        <v>34.390012800000008</v>
      </c>
      <c r="J26" s="27"/>
      <c r="K26" s="28"/>
      <c r="AB26" s="24">
        <f>I26</f>
        <v>34.390012800000008</v>
      </c>
    </row>
    <row r="27" spans="1:35" ht="15" x14ac:dyDescent="0.25">
      <c r="C27" s="13" t="s">
        <v>556</v>
      </c>
      <c r="H27" s="38">
        <f>I23+I24+I25+0</f>
        <v>834.77</v>
      </c>
      <c r="I27" s="38"/>
      <c r="J27" s="38">
        <f>K23+K24+K25+0</f>
        <v>46471.869999999995</v>
      </c>
      <c r="K27" s="38"/>
      <c r="O27" s="24">
        <f>I23+I24+I25+0</f>
        <v>834.77</v>
      </c>
      <c r="P27" s="24">
        <f>K23+K24+K25+0</f>
        <v>46471.869999999995</v>
      </c>
      <c r="X27">
        <f>IF(Source!BI29&lt;=1,I23+I24+I25-0, 0)</f>
        <v>834.77</v>
      </c>
      <c r="Y27">
        <f>IF(Source!BI29=2,I23+I24+I25-0, 0)</f>
        <v>0</v>
      </c>
      <c r="Z27">
        <f>IF(Source!BI29=3,I23+I24+I25-0, 0)</f>
        <v>0</v>
      </c>
      <c r="AA27">
        <f>IF(Source!BI29=4,I23+I24+I25,0)</f>
        <v>0</v>
      </c>
    </row>
    <row r="29" spans="1:35" ht="57.75" customHeight="1" x14ac:dyDescent="0.2">
      <c r="A29" s="19">
        <v>2</v>
      </c>
      <c r="B29" s="19" t="s">
        <v>557</v>
      </c>
      <c r="C29" s="19" t="s">
        <v>40</v>
      </c>
      <c r="D29" s="20" t="str">
        <f>Source!H30</f>
        <v>100 м3 грунта</v>
      </c>
      <c r="E29" s="18">
        <f>Source!I30</f>
        <v>0.1</v>
      </c>
      <c r="F29" s="22"/>
      <c r="G29" s="21"/>
      <c r="H29" s="18"/>
      <c r="I29" s="22"/>
      <c r="J29" s="18"/>
      <c r="K29" s="22"/>
      <c r="Q29">
        <f>ROUND((Source!BZ30/100)*ROUND((ROUND((Source!AF30*Source!AV30*Source!I30),2)),2), 2)</f>
        <v>128.43</v>
      </c>
      <c r="R29">
        <f>Source!X30</f>
        <v>7149.53</v>
      </c>
      <c r="S29">
        <f>ROUND((Source!CA30/100)*ROUND((ROUND((Source!AF30*Source!AV30*Source!I30),2)),2), 2)</f>
        <v>57.72</v>
      </c>
      <c r="T29">
        <f>Source!Y30</f>
        <v>3213.27</v>
      </c>
      <c r="U29">
        <f>ROUND((175/100)*ROUND((ROUND((Source!AE30*Source!AV30*Source!I30),2)),2), 2)</f>
        <v>0</v>
      </c>
      <c r="V29">
        <f>ROUND((0/100)*ROUND(ROUND((ROUND((Source!AE30*Source!AV30*Source!I30),2)*Source!BS30),2), 2), 2)</f>
        <v>0</v>
      </c>
      <c r="AI29">
        <v>0</v>
      </c>
    </row>
    <row r="30" spans="1:35" ht="14.25" x14ac:dyDescent="0.2">
      <c r="A30" s="19"/>
      <c r="B30" s="19"/>
      <c r="C30" s="19" t="s">
        <v>550</v>
      </c>
      <c r="D30" s="20"/>
      <c r="E30" s="18"/>
      <c r="F30" s="22">
        <f>Source!AO30</f>
        <v>1051.1300000000001</v>
      </c>
      <c r="G30" s="21" t="str">
        <f>Source!DG30</f>
        <v>*1,1</v>
      </c>
      <c r="H30" s="18">
        <f>Source!AV30</f>
        <v>1.248</v>
      </c>
      <c r="I30" s="22">
        <f>ROUND((ROUND((Source!AF30*Source!AV30*Source!I30),2)),2)</f>
        <v>144.30000000000001</v>
      </c>
      <c r="J30" s="18">
        <f>IF(Source!BA30&lt;&gt; 0, Source!BA30, 1)</f>
        <v>55.67</v>
      </c>
      <c r="K30" s="22">
        <f>Source!S30</f>
        <v>8033.18</v>
      </c>
      <c r="W30">
        <f>I30</f>
        <v>144.30000000000001</v>
      </c>
    </row>
    <row r="31" spans="1:35" ht="14.25" x14ac:dyDescent="0.2">
      <c r="A31" s="19"/>
      <c r="B31" s="19"/>
      <c r="C31" s="19" t="s">
        <v>551</v>
      </c>
      <c r="D31" s="20" t="s">
        <v>552</v>
      </c>
      <c r="E31" s="18">
        <f>Source!BZ30</f>
        <v>89</v>
      </c>
      <c r="F31" s="22"/>
      <c r="G31" s="21"/>
      <c r="H31" s="18"/>
      <c r="I31" s="22">
        <f>SUM(Q29:Q30)</f>
        <v>128.43</v>
      </c>
      <c r="J31" s="18">
        <f>Source!AT30</f>
        <v>89</v>
      </c>
      <c r="K31" s="22">
        <f>SUM(R29:R30)</f>
        <v>7149.53</v>
      </c>
    </row>
    <row r="32" spans="1:35" ht="14.25" x14ac:dyDescent="0.2">
      <c r="A32" s="19"/>
      <c r="B32" s="19"/>
      <c r="C32" s="19" t="s">
        <v>553</v>
      </c>
      <c r="D32" s="20" t="s">
        <v>552</v>
      </c>
      <c r="E32" s="18">
        <f>Source!CA30</f>
        <v>40</v>
      </c>
      <c r="F32" s="22"/>
      <c r="G32" s="21"/>
      <c r="H32" s="18"/>
      <c r="I32" s="22">
        <f>SUM(S29:S31)</f>
        <v>57.72</v>
      </c>
      <c r="J32" s="18">
        <f>Source!AU30</f>
        <v>40</v>
      </c>
      <c r="K32" s="22">
        <f>SUM(T29:T31)</f>
        <v>3213.27</v>
      </c>
    </row>
    <row r="33" spans="1:35" ht="14.25" x14ac:dyDescent="0.2">
      <c r="A33" s="25"/>
      <c r="B33" s="25"/>
      <c r="C33" s="25" t="s">
        <v>554</v>
      </c>
      <c r="D33" s="26" t="s">
        <v>555</v>
      </c>
      <c r="E33" s="27">
        <f>Source!AQ30</f>
        <v>107.04</v>
      </c>
      <c r="F33" s="28"/>
      <c r="G33" s="29" t="str">
        <f>Source!DI30</f>
        <v>*1,1</v>
      </c>
      <c r="H33" s="27">
        <f>Source!AV30</f>
        <v>1.248</v>
      </c>
      <c r="I33" s="28">
        <f>Source!U30</f>
        <v>14.694451200000001</v>
      </c>
      <c r="J33" s="27"/>
      <c r="K33" s="28"/>
      <c r="AB33" s="24">
        <f>I33</f>
        <v>14.694451200000001</v>
      </c>
    </row>
    <row r="34" spans="1:35" ht="15" x14ac:dyDescent="0.25">
      <c r="C34" s="13" t="s">
        <v>556</v>
      </c>
      <c r="H34" s="38">
        <f>I30+I31+I32+0</f>
        <v>330.45000000000005</v>
      </c>
      <c r="I34" s="38"/>
      <c r="J34" s="38">
        <f>K30+K31+K32+0</f>
        <v>18395.98</v>
      </c>
      <c r="K34" s="38"/>
      <c r="O34" s="24">
        <f>I30+I31+I32+0</f>
        <v>330.45000000000005</v>
      </c>
      <c r="P34" s="24">
        <f>K30+K31+K32+0</f>
        <v>18395.98</v>
      </c>
      <c r="X34">
        <f>IF(Source!BI30&lt;=1,I30+I31+I32-0, 0)</f>
        <v>330.45000000000005</v>
      </c>
      <c r="Y34">
        <f>IF(Source!BI30=2,I30+I31+I32-0, 0)</f>
        <v>0</v>
      </c>
      <c r="Z34">
        <f>IF(Source!BI30=3,I30+I31+I32-0, 0)</f>
        <v>0</v>
      </c>
      <c r="AA34">
        <f>IF(Source!BI30=4,I30+I31+I32,0)</f>
        <v>0</v>
      </c>
    </row>
    <row r="37" spans="1:35" ht="15" x14ac:dyDescent="0.25">
      <c r="B37" s="37" t="str">
        <f>Source!G31</f>
        <v>Земляные работы</v>
      </c>
      <c r="C37" s="37"/>
      <c r="D37" s="37"/>
      <c r="E37" s="37"/>
      <c r="F37" s="37"/>
      <c r="G37" s="37"/>
      <c r="H37" s="37"/>
      <c r="I37" s="37"/>
      <c r="J37" s="37"/>
    </row>
    <row r="38" spans="1:35" ht="93.75" customHeight="1" x14ac:dyDescent="0.2">
      <c r="A38" s="19">
        <v>3</v>
      </c>
      <c r="B38" s="19" t="s">
        <v>549</v>
      </c>
      <c r="C38" s="19" t="s">
        <v>28</v>
      </c>
      <c r="D38" s="20" t="str">
        <f>Source!H32</f>
        <v>100 м3 грунта</v>
      </c>
      <c r="E38" s="18">
        <f>Source!I32</f>
        <v>1.1535599999999999</v>
      </c>
      <c r="F38" s="22"/>
      <c r="G38" s="21"/>
      <c r="H38" s="18"/>
      <c r="I38" s="22"/>
      <c r="J38" s="18"/>
      <c r="K38" s="22"/>
      <c r="Q38">
        <f>ROUND((Source!BZ32/100)*ROUND((ROUND((Source!AF32*Source!AV32*Source!I32),2)),2), 2)</f>
        <v>3742.56</v>
      </c>
      <c r="R38">
        <f>Source!X32</f>
        <v>208348.14</v>
      </c>
      <c r="S38">
        <f>ROUND((Source!CA32/100)*ROUND((ROUND((Source!AF32*Source!AV32*Source!I32),2)),2), 2)</f>
        <v>1682.05</v>
      </c>
      <c r="T38">
        <f>Source!Y32</f>
        <v>93639.61</v>
      </c>
      <c r="U38">
        <f>ROUND((175/100)*ROUND((ROUND((Source!AE32*Source!AV32*Source!I32),2)),2), 2)</f>
        <v>0</v>
      </c>
      <c r="V38">
        <f>ROUND((0/100)*ROUND(ROUND((ROUND((Source!AE32*Source!AV32*Source!I32),2)*Source!BS32),2), 2), 2)</f>
        <v>0</v>
      </c>
      <c r="AI38">
        <v>0</v>
      </c>
    </row>
    <row r="39" spans="1:35" x14ac:dyDescent="0.2">
      <c r="C39" s="23" t="str">
        <f>"Объем: "&amp;Source!I32&amp;"=115,356/"&amp;"100"</f>
        <v>Объем: 1,15356=115,356/100</v>
      </c>
    </row>
    <row r="40" spans="1:35" ht="14.25" x14ac:dyDescent="0.2">
      <c r="A40" s="19"/>
      <c r="B40" s="19"/>
      <c r="C40" s="19" t="s">
        <v>550</v>
      </c>
      <c r="D40" s="20"/>
      <c r="E40" s="18"/>
      <c r="F40" s="22">
        <f>Source!AO32</f>
        <v>2042.62</v>
      </c>
      <c r="G40" s="21" t="str">
        <f>Source!DG32</f>
        <v>*1,1)*1,3</v>
      </c>
      <c r="H40" s="18">
        <f>Source!AV32</f>
        <v>1.248</v>
      </c>
      <c r="I40" s="22">
        <f>ROUND((ROUND((Source!AF32*Source!AV32*Source!I32),2)),2)</f>
        <v>4205.12</v>
      </c>
      <c r="J40" s="18">
        <f>IF(Source!BA32&lt;&gt; 0, Source!BA32, 1)</f>
        <v>55.67</v>
      </c>
      <c r="K40" s="22">
        <f>Source!S32</f>
        <v>234099.03</v>
      </c>
      <c r="W40">
        <f>I40</f>
        <v>4205.12</v>
      </c>
    </row>
    <row r="41" spans="1:35" ht="14.25" x14ac:dyDescent="0.2">
      <c r="A41" s="19"/>
      <c r="B41" s="19"/>
      <c r="C41" s="19" t="s">
        <v>551</v>
      </c>
      <c r="D41" s="20" t="s">
        <v>552</v>
      </c>
      <c r="E41" s="18">
        <f>Source!BZ32</f>
        <v>89</v>
      </c>
      <c r="F41" s="22"/>
      <c r="G41" s="21"/>
      <c r="H41" s="18"/>
      <c r="I41" s="22">
        <f>SUM(Q38:Q40)</f>
        <v>3742.56</v>
      </c>
      <c r="J41" s="18">
        <f>Source!AT32</f>
        <v>89</v>
      </c>
      <c r="K41" s="22">
        <f>SUM(R38:R40)</f>
        <v>208348.14</v>
      </c>
    </row>
    <row r="42" spans="1:35" ht="14.25" x14ac:dyDescent="0.2">
      <c r="A42" s="19"/>
      <c r="B42" s="19"/>
      <c r="C42" s="19" t="s">
        <v>553</v>
      </c>
      <c r="D42" s="20" t="s">
        <v>552</v>
      </c>
      <c r="E42" s="18">
        <f>Source!CA32</f>
        <v>40</v>
      </c>
      <c r="F42" s="22"/>
      <c r="G42" s="21"/>
      <c r="H42" s="18"/>
      <c r="I42" s="22">
        <f>SUM(S38:S41)</f>
        <v>1682.05</v>
      </c>
      <c r="J42" s="18">
        <f>Source!AU32</f>
        <v>40</v>
      </c>
      <c r="K42" s="22">
        <f>SUM(T38:T41)</f>
        <v>93639.61</v>
      </c>
    </row>
    <row r="43" spans="1:35" ht="14.25" x14ac:dyDescent="0.2">
      <c r="A43" s="25"/>
      <c r="B43" s="25"/>
      <c r="C43" s="25" t="s">
        <v>554</v>
      </c>
      <c r="D43" s="26" t="s">
        <v>555</v>
      </c>
      <c r="E43" s="27">
        <f>Source!AQ32</f>
        <v>192.7</v>
      </c>
      <c r="F43" s="28"/>
      <c r="G43" s="29" t="str">
        <f>Source!DI32</f>
        <v>*1,1)*1,3</v>
      </c>
      <c r="H43" s="27">
        <f>Source!AV32</f>
        <v>1.248</v>
      </c>
      <c r="I43" s="28">
        <f>Source!U32</f>
        <v>396.70943165568002</v>
      </c>
      <c r="J43" s="27"/>
      <c r="K43" s="28"/>
      <c r="AB43" s="24">
        <f>I43</f>
        <v>396.70943165568002</v>
      </c>
    </row>
    <row r="44" spans="1:35" ht="15" x14ac:dyDescent="0.25">
      <c r="C44" s="13" t="s">
        <v>556</v>
      </c>
      <c r="H44" s="38">
        <f>I40+I41+I42+0</f>
        <v>9629.73</v>
      </c>
      <c r="I44" s="38"/>
      <c r="J44" s="38">
        <f>K40+K41+K42+0</f>
        <v>536086.78</v>
      </c>
      <c r="K44" s="38"/>
      <c r="O44" s="24">
        <f>I40+I41+I42+0</f>
        <v>9629.73</v>
      </c>
      <c r="P44" s="24">
        <f>K40+K41+K42+0</f>
        <v>536086.78</v>
      </c>
      <c r="X44">
        <f>IF(Source!BI32&lt;=1,I40+I41+I42-0, 0)</f>
        <v>9629.73</v>
      </c>
      <c r="Y44">
        <f>IF(Source!BI32=2,I40+I41+I42-0, 0)</f>
        <v>0</v>
      </c>
      <c r="Z44">
        <f>IF(Source!BI32=3,I40+I41+I42-0, 0)</f>
        <v>0</v>
      </c>
      <c r="AA44">
        <f>IF(Source!BI32=4,I40+I41+I42,0)</f>
        <v>0</v>
      </c>
    </row>
    <row r="46" spans="1:35" ht="58.5" customHeight="1" x14ac:dyDescent="0.2">
      <c r="A46" s="19">
        <v>4</v>
      </c>
      <c r="B46" s="19" t="s">
        <v>558</v>
      </c>
      <c r="C46" s="19" t="s">
        <v>28</v>
      </c>
      <c r="D46" s="20" t="str">
        <f>Source!H33</f>
        <v>100 м3 грунта</v>
      </c>
      <c r="E46" s="18">
        <f>Source!I33</f>
        <v>3.6900000000000002E-2</v>
      </c>
      <c r="F46" s="22"/>
      <c r="G46" s="21"/>
      <c r="H46" s="18"/>
      <c r="I46" s="22"/>
      <c r="J46" s="18"/>
      <c r="K46" s="22"/>
      <c r="Q46">
        <f>ROUND((Source!BZ33/100)*ROUND((ROUND((Source!AF33*Source!AV33*Source!I33),2)),2), 2)</f>
        <v>92.09</v>
      </c>
      <c r="R46">
        <f>Source!X33</f>
        <v>5126.55</v>
      </c>
      <c r="S46">
        <f>ROUND((Source!CA33/100)*ROUND((ROUND((Source!AF33*Source!AV33*Source!I33),2)),2), 2)</f>
        <v>41.39</v>
      </c>
      <c r="T46">
        <f>Source!Y33</f>
        <v>2304.0700000000002</v>
      </c>
      <c r="U46">
        <f>ROUND((175/100)*ROUND((ROUND((Source!AE33*Source!AV33*Source!I33),2)),2), 2)</f>
        <v>0</v>
      </c>
      <c r="V46">
        <f>ROUND((0/100)*ROUND(ROUND((ROUND((Source!AE33*Source!AV33*Source!I33),2)*Source!BS33),2), 2), 2)</f>
        <v>0</v>
      </c>
      <c r="AI46">
        <v>0</v>
      </c>
    </row>
    <row r="47" spans="1:35" x14ac:dyDescent="0.2">
      <c r="C47" s="23" t="str">
        <f>"Объем: "&amp;Source!I33&amp;"=3,69/"&amp;"100"</f>
        <v>Объем: 0,0369=3,69/100</v>
      </c>
    </row>
    <row r="48" spans="1:35" ht="14.25" x14ac:dyDescent="0.2">
      <c r="A48" s="19"/>
      <c r="B48" s="19"/>
      <c r="C48" s="19" t="s">
        <v>550</v>
      </c>
      <c r="D48" s="20"/>
      <c r="E48" s="18"/>
      <c r="F48" s="22">
        <f>Source!AO33</f>
        <v>2042.62</v>
      </c>
      <c r="G48" s="21" t="str">
        <f>Source!DG33</f>
        <v>*1,1</v>
      </c>
      <c r="H48" s="18">
        <f>Source!AV33</f>
        <v>1.248</v>
      </c>
      <c r="I48" s="22">
        <f>ROUND((ROUND((Source!AF33*Source!AV33*Source!I33),2)),2)</f>
        <v>103.47</v>
      </c>
      <c r="J48" s="18">
        <f>IF(Source!BA33&lt;&gt; 0, Source!BA33, 1)</f>
        <v>55.67</v>
      </c>
      <c r="K48" s="22">
        <f>Source!S33</f>
        <v>5760.17</v>
      </c>
      <c r="W48">
        <f>I48</f>
        <v>103.47</v>
      </c>
    </row>
    <row r="49" spans="1:35" ht="14.25" x14ac:dyDescent="0.2">
      <c r="A49" s="19"/>
      <c r="B49" s="19"/>
      <c r="C49" s="19" t="s">
        <v>551</v>
      </c>
      <c r="D49" s="20" t="s">
        <v>552</v>
      </c>
      <c r="E49" s="18">
        <f>Source!BZ33</f>
        <v>89</v>
      </c>
      <c r="F49" s="22"/>
      <c r="G49" s="21"/>
      <c r="H49" s="18"/>
      <c r="I49" s="22">
        <f>SUM(Q46:Q48)</f>
        <v>92.09</v>
      </c>
      <c r="J49" s="18">
        <f>Source!AT33</f>
        <v>89</v>
      </c>
      <c r="K49" s="22">
        <f>SUM(R46:R48)</f>
        <v>5126.55</v>
      </c>
    </row>
    <row r="50" spans="1:35" ht="14.25" x14ac:dyDescent="0.2">
      <c r="A50" s="19"/>
      <c r="B50" s="19"/>
      <c r="C50" s="19" t="s">
        <v>553</v>
      </c>
      <c r="D50" s="20" t="s">
        <v>552</v>
      </c>
      <c r="E50" s="18">
        <f>Source!CA33</f>
        <v>40</v>
      </c>
      <c r="F50" s="22"/>
      <c r="G50" s="21"/>
      <c r="H50" s="18"/>
      <c r="I50" s="22">
        <f>SUM(S46:S49)</f>
        <v>41.39</v>
      </c>
      <c r="J50" s="18">
        <f>Source!AU33</f>
        <v>40</v>
      </c>
      <c r="K50" s="22">
        <f>SUM(T46:T49)</f>
        <v>2304.0700000000002</v>
      </c>
    </row>
    <row r="51" spans="1:35" ht="14.25" x14ac:dyDescent="0.2">
      <c r="A51" s="25"/>
      <c r="B51" s="25"/>
      <c r="C51" s="25" t="s">
        <v>554</v>
      </c>
      <c r="D51" s="26" t="s">
        <v>555</v>
      </c>
      <c r="E51" s="27">
        <f>Source!AQ33</f>
        <v>192.7</v>
      </c>
      <c r="F51" s="28"/>
      <c r="G51" s="29" t="str">
        <f>Source!DI33</f>
        <v>*1,1</v>
      </c>
      <c r="H51" s="27">
        <f>Source!AV33</f>
        <v>1.248</v>
      </c>
      <c r="I51" s="28">
        <f>Source!U33</f>
        <v>9.7614728640000017</v>
      </c>
      <c r="J51" s="27"/>
      <c r="K51" s="28"/>
      <c r="AB51" s="24">
        <f>I51</f>
        <v>9.7614728640000017</v>
      </c>
    </row>
    <row r="52" spans="1:35" ht="15" x14ac:dyDescent="0.25">
      <c r="C52" s="13" t="s">
        <v>556</v>
      </c>
      <c r="H52" s="38">
        <f>I48+I49+I50+0</f>
        <v>236.95</v>
      </c>
      <c r="I52" s="38"/>
      <c r="J52" s="38">
        <f>K48+K49+K50+0</f>
        <v>13190.79</v>
      </c>
      <c r="K52" s="38"/>
      <c r="O52" s="24">
        <f>I48+I49+I50+0</f>
        <v>236.95</v>
      </c>
      <c r="P52" s="24">
        <f>K48+K49+K50+0</f>
        <v>13190.79</v>
      </c>
      <c r="X52">
        <f>IF(Source!BI33&lt;=1,I48+I49+I50-0, 0)</f>
        <v>236.95</v>
      </c>
      <c r="Y52">
        <f>IF(Source!BI33=2,I48+I49+I50-0, 0)</f>
        <v>0</v>
      </c>
      <c r="Z52">
        <f>IF(Source!BI33=3,I48+I49+I50-0, 0)</f>
        <v>0</v>
      </c>
      <c r="AA52">
        <f>IF(Source!BI33=4,I48+I49+I50,0)</f>
        <v>0</v>
      </c>
    </row>
    <row r="54" spans="1:35" ht="59.25" customHeight="1" x14ac:dyDescent="0.2">
      <c r="A54" s="19">
        <v>5</v>
      </c>
      <c r="B54" s="19" t="s">
        <v>559</v>
      </c>
      <c r="C54" s="19" t="s">
        <v>50</v>
      </c>
      <c r="D54" s="20" t="str">
        <f>Source!H34</f>
        <v>100 м3 грунта</v>
      </c>
      <c r="E54" s="18">
        <f>Source!I34</f>
        <v>0.37345</v>
      </c>
      <c r="F54" s="22"/>
      <c r="G54" s="21"/>
      <c r="H54" s="18"/>
      <c r="I54" s="22"/>
      <c r="J54" s="18"/>
      <c r="K54" s="22"/>
      <c r="Q54">
        <f>ROUND((Source!BZ34/100)*ROUND((ROUND((Source!AF34*Source!AV34*Source!I34),2)),2), 2)</f>
        <v>354.66</v>
      </c>
      <c r="R54">
        <f>Source!X34</f>
        <v>19743.68</v>
      </c>
      <c r="S54">
        <f>ROUND((Source!CA34/100)*ROUND((ROUND((Source!AF34*Source!AV34*Source!I34),2)),2), 2)</f>
        <v>163.06</v>
      </c>
      <c r="T54">
        <f>Source!Y34</f>
        <v>9077.5499999999993</v>
      </c>
      <c r="U54">
        <f>ROUND((175/100)*ROUND((ROUND((Source!AE34*Source!AV34*Source!I34),2)),2), 2)</f>
        <v>0</v>
      </c>
      <c r="V54">
        <f>ROUND((0/100)*ROUND(ROUND((ROUND((Source!AE34*Source!AV34*Source!I34),2)*Source!BS34),2), 2), 2)</f>
        <v>0</v>
      </c>
      <c r="AI54">
        <v>0</v>
      </c>
    </row>
    <row r="55" spans="1:35" x14ac:dyDescent="0.2">
      <c r="C55" s="23" t="str">
        <f>"Объем: "&amp;Source!I34&amp;"=37,345/"&amp;"100"</f>
        <v>Объем: 0,37345=37,345/100</v>
      </c>
    </row>
    <row r="56" spans="1:35" ht="14.25" x14ac:dyDescent="0.2">
      <c r="A56" s="19"/>
      <c r="B56" s="19"/>
      <c r="C56" s="19" t="s">
        <v>550</v>
      </c>
      <c r="D56" s="20"/>
      <c r="E56" s="18"/>
      <c r="F56" s="22">
        <f>Source!AO34</f>
        <v>795.14</v>
      </c>
      <c r="G56" s="21" t="str">
        <f>Source!DG34</f>
        <v>*1,1</v>
      </c>
      <c r="H56" s="18">
        <f>Source!AV34</f>
        <v>1.248</v>
      </c>
      <c r="I56" s="22">
        <f>ROUND((ROUND((Source!AF34*Source!AV34*Source!I34),2)),2)</f>
        <v>407.65</v>
      </c>
      <c r="J56" s="18">
        <f>IF(Source!BA34&lt;&gt; 0, Source!BA34, 1)</f>
        <v>55.67</v>
      </c>
      <c r="K56" s="22">
        <f>Source!S34</f>
        <v>22693.88</v>
      </c>
      <c r="W56">
        <f>I56</f>
        <v>407.65</v>
      </c>
    </row>
    <row r="57" spans="1:35" ht="14.25" x14ac:dyDescent="0.2">
      <c r="A57" s="19"/>
      <c r="B57" s="19"/>
      <c r="C57" s="19" t="s">
        <v>551</v>
      </c>
      <c r="D57" s="20" t="s">
        <v>552</v>
      </c>
      <c r="E57" s="18">
        <f>Source!BZ34</f>
        <v>87</v>
      </c>
      <c r="F57" s="22"/>
      <c r="G57" s="21"/>
      <c r="H57" s="18"/>
      <c r="I57" s="22">
        <f>SUM(Q54:Q56)</f>
        <v>354.66</v>
      </c>
      <c r="J57" s="18">
        <f>Source!AT34</f>
        <v>87</v>
      </c>
      <c r="K57" s="22">
        <f>SUM(R54:R56)</f>
        <v>19743.68</v>
      </c>
    </row>
    <row r="58" spans="1:35" ht="14.25" x14ac:dyDescent="0.2">
      <c r="A58" s="19"/>
      <c r="B58" s="19"/>
      <c r="C58" s="19" t="s">
        <v>553</v>
      </c>
      <c r="D58" s="20" t="s">
        <v>552</v>
      </c>
      <c r="E58" s="18">
        <f>Source!CA34</f>
        <v>40</v>
      </c>
      <c r="F58" s="22"/>
      <c r="G58" s="21"/>
      <c r="H58" s="18"/>
      <c r="I58" s="22">
        <f>SUM(S54:S57)</f>
        <v>163.06</v>
      </c>
      <c r="J58" s="18">
        <f>Source!AU34</f>
        <v>40</v>
      </c>
      <c r="K58" s="22">
        <f>SUM(T54:T57)</f>
        <v>9077.5499999999993</v>
      </c>
    </row>
    <row r="59" spans="1:35" ht="14.25" x14ac:dyDescent="0.2">
      <c r="A59" s="25"/>
      <c r="B59" s="25"/>
      <c r="C59" s="25" t="s">
        <v>554</v>
      </c>
      <c r="D59" s="26" t="s">
        <v>555</v>
      </c>
      <c r="E59" s="27">
        <f>Source!AQ34</f>
        <v>83</v>
      </c>
      <c r="F59" s="28"/>
      <c r="G59" s="29" t="str">
        <f>Source!DI34</f>
        <v>*1,1</v>
      </c>
      <c r="H59" s="27">
        <f>Source!AV34</f>
        <v>1.248</v>
      </c>
      <c r="I59" s="28">
        <f>Source!U34</f>
        <v>42.551789280000008</v>
      </c>
      <c r="J59" s="27"/>
      <c r="K59" s="28"/>
      <c r="AB59" s="24">
        <f>I59</f>
        <v>42.551789280000008</v>
      </c>
    </row>
    <row r="60" spans="1:35" ht="15" x14ac:dyDescent="0.25">
      <c r="C60" s="13" t="s">
        <v>556</v>
      </c>
      <c r="H60" s="38">
        <f>I56+I57+I58+0</f>
        <v>925.36999999999989</v>
      </c>
      <c r="I60" s="38"/>
      <c r="J60" s="38">
        <f>K56+K57+K58+0</f>
        <v>51515.11</v>
      </c>
      <c r="K60" s="38"/>
      <c r="O60" s="24">
        <f>I56+I57+I58+0</f>
        <v>925.36999999999989</v>
      </c>
      <c r="P60" s="24">
        <f>K56+K57+K58+0</f>
        <v>51515.11</v>
      </c>
      <c r="X60">
        <f>IF(Source!BI34&lt;=1,I56+I57+I58-0, 0)</f>
        <v>925.36999999999989</v>
      </c>
      <c r="Y60">
        <f>IF(Source!BI34=2,I56+I57+I58-0, 0)</f>
        <v>0</v>
      </c>
      <c r="Z60">
        <f>IF(Source!BI34=3,I56+I57+I58-0, 0)</f>
        <v>0</v>
      </c>
      <c r="AA60">
        <f>IF(Source!BI34=4,I56+I57+I58,0)</f>
        <v>0</v>
      </c>
    </row>
    <row r="62" spans="1:35" ht="57" customHeight="1" x14ac:dyDescent="0.2">
      <c r="A62" s="19">
        <v>10</v>
      </c>
      <c r="B62" s="19" t="s">
        <v>557</v>
      </c>
      <c r="C62" s="19" t="s">
        <v>40</v>
      </c>
      <c r="D62" s="20" t="str">
        <f>Source!H39</f>
        <v>100 м3 грунта</v>
      </c>
      <c r="E62" s="18">
        <f>Source!I39</f>
        <v>0.81701000000000001</v>
      </c>
      <c r="F62" s="22"/>
      <c r="G62" s="21"/>
      <c r="H62" s="18"/>
      <c r="I62" s="22"/>
      <c r="J62" s="18"/>
      <c r="K62" s="22"/>
      <c r="Q62">
        <f>ROUND((Source!BZ39/100)*ROUND((ROUND((Source!AF39*Source!AV39*Source!I39),2)),2), 2)</f>
        <v>1049.26</v>
      </c>
      <c r="R62">
        <f>Source!X39</f>
        <v>58412.12</v>
      </c>
      <c r="S62">
        <f>ROUND((Source!CA39/100)*ROUND((ROUND((Source!AF39*Source!AV39*Source!I39),2)),2), 2)</f>
        <v>471.58</v>
      </c>
      <c r="T62">
        <f>Source!Y39</f>
        <v>26252.639999999999</v>
      </c>
      <c r="U62">
        <f>ROUND((175/100)*ROUND((ROUND((Source!AE39*Source!AV39*Source!I39),2)),2), 2)</f>
        <v>0</v>
      </c>
      <c r="V62">
        <f>ROUND((0/100)*ROUND(ROUND((ROUND((Source!AE39*Source!AV39*Source!I39),2)*Source!BS39),2), 2), 2)</f>
        <v>0</v>
      </c>
      <c r="AI62">
        <v>0</v>
      </c>
    </row>
    <row r="63" spans="1:35" x14ac:dyDescent="0.2">
      <c r="C63" s="23" t="str">
        <f>"Объем: "&amp;Source!I39&amp;"=81,701/"&amp;"100"</f>
        <v>Объем: 0,81701=81,701/100</v>
      </c>
    </row>
    <row r="64" spans="1:35" ht="14.25" x14ac:dyDescent="0.2">
      <c r="A64" s="19"/>
      <c r="B64" s="19"/>
      <c r="C64" s="19" t="s">
        <v>550</v>
      </c>
      <c r="D64" s="20"/>
      <c r="E64" s="18"/>
      <c r="F64" s="22">
        <f>Source!AO39</f>
        <v>1051.1300000000001</v>
      </c>
      <c r="G64" s="21" t="str">
        <f>Source!DG39</f>
        <v>*1,1</v>
      </c>
      <c r="H64" s="18">
        <f>Source!AV39</f>
        <v>1.248</v>
      </c>
      <c r="I64" s="22">
        <f>ROUND((ROUND((Source!AF39*Source!AV39*Source!I39),2)),2)</f>
        <v>1178.94</v>
      </c>
      <c r="J64" s="18">
        <f>IF(Source!BA39&lt;&gt; 0, Source!BA39, 1)</f>
        <v>55.67</v>
      </c>
      <c r="K64" s="22">
        <f>Source!S39</f>
        <v>65631.59</v>
      </c>
      <c r="W64">
        <f>I64</f>
        <v>1178.94</v>
      </c>
    </row>
    <row r="65" spans="1:35" ht="14.25" x14ac:dyDescent="0.2">
      <c r="A65" s="19"/>
      <c r="B65" s="19"/>
      <c r="C65" s="19" t="s">
        <v>551</v>
      </c>
      <c r="D65" s="20" t="s">
        <v>552</v>
      </c>
      <c r="E65" s="18">
        <f>Source!BZ39</f>
        <v>89</v>
      </c>
      <c r="F65" s="22"/>
      <c r="G65" s="21"/>
      <c r="H65" s="18"/>
      <c r="I65" s="22">
        <f>SUM(Q62:Q64)</f>
        <v>1049.26</v>
      </c>
      <c r="J65" s="18">
        <f>Source!AT39</f>
        <v>89</v>
      </c>
      <c r="K65" s="22">
        <f>SUM(R62:R64)</f>
        <v>58412.12</v>
      </c>
    </row>
    <row r="66" spans="1:35" ht="14.25" x14ac:dyDescent="0.2">
      <c r="A66" s="19"/>
      <c r="B66" s="19"/>
      <c r="C66" s="19" t="s">
        <v>553</v>
      </c>
      <c r="D66" s="20" t="s">
        <v>552</v>
      </c>
      <c r="E66" s="18">
        <f>Source!CA39</f>
        <v>40</v>
      </c>
      <c r="F66" s="22"/>
      <c r="G66" s="21"/>
      <c r="H66" s="18"/>
      <c r="I66" s="22">
        <f>SUM(S62:S65)</f>
        <v>471.58</v>
      </c>
      <c r="J66" s="18">
        <f>Source!AU39</f>
        <v>40</v>
      </c>
      <c r="K66" s="22">
        <f>SUM(T62:T65)</f>
        <v>26252.639999999999</v>
      </c>
    </row>
    <row r="67" spans="1:35" ht="14.25" x14ac:dyDescent="0.2">
      <c r="A67" s="25"/>
      <c r="B67" s="25"/>
      <c r="C67" s="25" t="s">
        <v>554</v>
      </c>
      <c r="D67" s="26" t="s">
        <v>555</v>
      </c>
      <c r="E67" s="27">
        <f>Source!AQ39</f>
        <v>107.04</v>
      </c>
      <c r="F67" s="28"/>
      <c r="G67" s="29" t="str">
        <f>Source!DI39</f>
        <v>*1,1</v>
      </c>
      <c r="H67" s="27">
        <f>Source!AV39</f>
        <v>1.248</v>
      </c>
      <c r="I67" s="28">
        <f>Source!U39</f>
        <v>120.05513574912</v>
      </c>
      <c r="J67" s="27"/>
      <c r="K67" s="28"/>
      <c r="AB67" s="24">
        <f>I67</f>
        <v>120.05513574912</v>
      </c>
    </row>
    <row r="68" spans="1:35" ht="15" x14ac:dyDescent="0.25">
      <c r="C68" s="13" t="s">
        <v>556</v>
      </c>
      <c r="H68" s="38">
        <f>I64+I65+I66+0</f>
        <v>2699.7799999999997</v>
      </c>
      <c r="I68" s="38"/>
      <c r="J68" s="38">
        <f>K64+K65+K66+0</f>
        <v>150296.34999999998</v>
      </c>
      <c r="K68" s="38"/>
      <c r="O68" s="24">
        <f>I64+I65+I66+0</f>
        <v>2699.7799999999997</v>
      </c>
      <c r="P68" s="24">
        <f>K64+K65+K66+0</f>
        <v>150296.34999999998</v>
      </c>
      <c r="X68">
        <f>IF(Source!BI39&lt;=1,I64+I65+I66-0, 0)</f>
        <v>2699.7799999999997</v>
      </c>
      <c r="Y68">
        <f>IF(Source!BI39=2,I64+I65+I66-0, 0)</f>
        <v>0</v>
      </c>
      <c r="Z68">
        <f>IF(Source!BI39=3,I64+I65+I66-0, 0)</f>
        <v>0</v>
      </c>
      <c r="AA68">
        <f>IF(Source!BI39=4,I64+I65+I66,0)</f>
        <v>0</v>
      </c>
    </row>
    <row r="71" spans="1:35" ht="15" x14ac:dyDescent="0.25">
      <c r="A71" s="50" t="str">
        <f>CONCATENATE("Итого по разделу: ",IF(Source!G43&lt;&gt;"Новый раздел", Source!G43, ""))</f>
        <v>Итого по разделу: СТРОИТЕЛЬНЫЕ РАБОТЫ</v>
      </c>
      <c r="B71" s="50"/>
      <c r="C71" s="50"/>
      <c r="D71" s="50"/>
      <c r="E71" s="50"/>
      <c r="F71" s="50"/>
      <c r="G71" s="50"/>
      <c r="H71" s="48">
        <f>SUM(O18:O70)</f>
        <v>14657.05</v>
      </c>
      <c r="I71" s="49"/>
      <c r="J71" s="48">
        <f>SUM(P18:P70)</f>
        <v>815956.88</v>
      </c>
      <c r="K71" s="49"/>
    </row>
    <row r="72" spans="1:35" hidden="1" x14ac:dyDescent="0.2">
      <c r="A72" t="s">
        <v>560</v>
      </c>
      <c r="H72">
        <f>SUM(AC18:AC71)</f>
        <v>0</v>
      </c>
      <c r="J72">
        <f>SUM(AD18:AD71)</f>
        <v>0</v>
      </c>
    </row>
    <row r="73" spans="1:35" hidden="1" x14ac:dyDescent="0.2">
      <c r="A73" t="s">
        <v>561</v>
      </c>
      <c r="H73">
        <f>SUM(AE18:AE72)</f>
        <v>0</v>
      </c>
      <c r="J73">
        <f>SUM(AF18:AF72)</f>
        <v>0</v>
      </c>
    </row>
    <row r="75" spans="1:35" ht="16.5" x14ac:dyDescent="0.25">
      <c r="A75" s="41" t="str">
        <f>CONCATENATE("Раздел: ",IF(Source!G73&lt;&gt;"Новый раздел", Source!G73, ""))</f>
        <v>Раздел: Благоустройство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7" spans="1:35" ht="15" x14ac:dyDescent="0.25">
      <c r="B77" s="37" t="str">
        <f>Source!G97</f>
        <v>Восстановление тротуара</v>
      </c>
      <c r="C77" s="37"/>
      <c r="D77" s="37"/>
      <c r="E77" s="37"/>
      <c r="F77" s="37"/>
      <c r="G77" s="37"/>
      <c r="H77" s="37"/>
      <c r="I77" s="37"/>
      <c r="J77" s="37"/>
    </row>
    <row r="78" spans="1:35" ht="55.5" customHeight="1" x14ac:dyDescent="0.2">
      <c r="A78" s="19">
        <v>22</v>
      </c>
      <c r="B78" s="19" t="s">
        <v>562</v>
      </c>
      <c r="C78" s="19" t="s">
        <v>139</v>
      </c>
      <c r="D78" s="20" t="str">
        <f>Source!H98</f>
        <v>100 м3 конструкций</v>
      </c>
      <c r="E78" s="18">
        <f>Source!I98</f>
        <v>4.5999999999999999E-2</v>
      </c>
      <c r="F78" s="22"/>
      <c r="G78" s="21"/>
      <c r="H78" s="18"/>
      <c r="I78" s="22"/>
      <c r="J78" s="18"/>
      <c r="K78" s="22"/>
      <c r="Q78">
        <f>ROUND((Source!BZ98/100)*ROUND((ROUND((Source!AF98*Source!AV98*Source!I98),2)),2), 2)</f>
        <v>91.21</v>
      </c>
      <c r="R78">
        <f>Source!X98</f>
        <v>6588.01</v>
      </c>
      <c r="S78">
        <f>ROUND((Source!CA98/100)*ROUND((ROUND((Source!AF98*Source!AV98*Source!I98),2)),2), 2)</f>
        <v>48.29</v>
      </c>
      <c r="T78">
        <f>Source!Y98</f>
        <v>3487.77</v>
      </c>
      <c r="U78">
        <f>ROUND((175/100)*ROUND((ROUND((Source!AE98*Source!AV98*Source!I98),2)),2), 2)</f>
        <v>46.55</v>
      </c>
      <c r="V78">
        <f>ROUND((0/100)*ROUND(ROUND((ROUND((Source!AE98*Source!AV98*Source!I98),2)*Source!BS98),2), 2), 2)</f>
        <v>0</v>
      </c>
      <c r="AI78">
        <v>0</v>
      </c>
    </row>
    <row r="79" spans="1:35" x14ac:dyDescent="0.2">
      <c r="C79" s="23" t="str">
        <f>"Объем: "&amp;Source!I98&amp;"=(92,36*"&amp;"0,04+"&amp;"15,161*"&amp;"0,06)/"&amp;"100"</f>
        <v>Объем: 0,046=(92,36*0,04+15,161*0,06)/100</v>
      </c>
    </row>
    <row r="80" spans="1:35" ht="14.25" x14ac:dyDescent="0.2">
      <c r="A80" s="19"/>
      <c r="B80" s="19"/>
      <c r="C80" s="19" t="s">
        <v>550</v>
      </c>
      <c r="D80" s="20"/>
      <c r="E80" s="18"/>
      <c r="F80" s="22">
        <f>Source!AO98</f>
        <v>1687.95</v>
      </c>
      <c r="G80" s="21" t="str">
        <f>Source!DG98</f>
        <v>*1,1</v>
      </c>
      <c r="H80" s="18">
        <f>Source!AV98</f>
        <v>1.0469999999999999</v>
      </c>
      <c r="I80" s="22">
        <f>ROUND((ROUND((Source!AF98*Source!AV98*Source!I98),2)),2)</f>
        <v>89.42</v>
      </c>
      <c r="J80" s="18">
        <f>IF(Source!BA98&lt;&gt; 0, Source!BA98, 1)</f>
        <v>55.67</v>
      </c>
      <c r="K80" s="22">
        <f>Source!S98</f>
        <v>4978.01</v>
      </c>
      <c r="W80">
        <f>I80</f>
        <v>89.42</v>
      </c>
    </row>
    <row r="81" spans="1:35" ht="14.25" x14ac:dyDescent="0.2">
      <c r="A81" s="19"/>
      <c r="B81" s="19"/>
      <c r="C81" s="19" t="s">
        <v>563</v>
      </c>
      <c r="D81" s="20"/>
      <c r="E81" s="18"/>
      <c r="F81" s="22">
        <f>Source!AM98</f>
        <v>1936.06</v>
      </c>
      <c r="G81" s="21" t="str">
        <f>Source!DE98</f>
        <v>*1,1</v>
      </c>
      <c r="H81" s="18">
        <f>Source!AV98</f>
        <v>1.0469999999999999</v>
      </c>
      <c r="I81" s="22">
        <f>(ROUND((ROUND((((Source!ET98*1.1))*Source!AV98*Source!I98),2)),2)+ROUND((ROUND(((Source!AE98-((Source!EU98*1.1)))*Source!AV98*Source!I98),2)),2))</f>
        <v>102.57</v>
      </c>
      <c r="J81" s="18">
        <f>IF(Source!BB98&lt;&gt; 0, Source!BB98, 1)</f>
        <v>22.82</v>
      </c>
      <c r="K81" s="22">
        <f>Source!Q98</f>
        <v>2340.65</v>
      </c>
    </row>
    <row r="82" spans="1:35" ht="14.25" x14ac:dyDescent="0.2">
      <c r="A82" s="19"/>
      <c r="B82" s="19"/>
      <c r="C82" s="19" t="s">
        <v>564</v>
      </c>
      <c r="D82" s="20"/>
      <c r="E82" s="18"/>
      <c r="F82" s="22">
        <f>Source!AN98</f>
        <v>502.11</v>
      </c>
      <c r="G82" s="21" t="str">
        <f>Source!DF98</f>
        <v>*1,1</v>
      </c>
      <c r="H82" s="18">
        <f>Source!AV98</f>
        <v>1.0469999999999999</v>
      </c>
      <c r="I82" s="31">
        <f>ROUND((ROUND((Source!AE98*Source!AV98*Source!I98),2)),2)</f>
        <v>26.6</v>
      </c>
      <c r="J82" s="18">
        <f>IF(Source!BS98&lt;&gt; 0, Source!BS98, 1)</f>
        <v>55.67</v>
      </c>
      <c r="K82" s="31">
        <f>Source!R98</f>
        <v>1480.82</v>
      </c>
      <c r="W82">
        <f>I82</f>
        <v>26.6</v>
      </c>
    </row>
    <row r="83" spans="1:35" ht="14.25" x14ac:dyDescent="0.2">
      <c r="A83" s="19"/>
      <c r="B83" s="19"/>
      <c r="C83" s="19" t="s">
        <v>551</v>
      </c>
      <c r="D83" s="20" t="s">
        <v>552</v>
      </c>
      <c r="E83" s="18">
        <f>Source!BZ98</f>
        <v>102</v>
      </c>
      <c r="F83" s="22"/>
      <c r="G83" s="21"/>
      <c r="H83" s="18"/>
      <c r="I83" s="22">
        <f>SUM(Q78:Q82)</f>
        <v>91.21</v>
      </c>
      <c r="J83" s="18">
        <f>Source!AT98</f>
        <v>102</v>
      </c>
      <c r="K83" s="22">
        <f>SUM(R78:R82)</f>
        <v>6588.01</v>
      </c>
    </row>
    <row r="84" spans="1:35" ht="14.25" x14ac:dyDescent="0.2">
      <c r="A84" s="19"/>
      <c r="B84" s="19"/>
      <c r="C84" s="19" t="s">
        <v>553</v>
      </c>
      <c r="D84" s="20" t="s">
        <v>552</v>
      </c>
      <c r="E84" s="18">
        <f>Source!CA98</f>
        <v>54</v>
      </c>
      <c r="F84" s="22"/>
      <c r="G84" s="21"/>
      <c r="H84" s="18"/>
      <c r="I84" s="22">
        <f>SUM(S78:S83)</f>
        <v>48.29</v>
      </c>
      <c r="J84" s="18">
        <f>Source!AU98</f>
        <v>54</v>
      </c>
      <c r="K84" s="22">
        <f>SUM(T78:T83)</f>
        <v>3487.77</v>
      </c>
    </row>
    <row r="85" spans="1:35" ht="14.25" x14ac:dyDescent="0.2">
      <c r="A85" s="25"/>
      <c r="B85" s="25"/>
      <c r="C85" s="25" t="s">
        <v>554</v>
      </c>
      <c r="D85" s="26" t="s">
        <v>555</v>
      </c>
      <c r="E85" s="27">
        <f>Source!AQ98</f>
        <v>155</v>
      </c>
      <c r="F85" s="28"/>
      <c r="G85" s="29" t="str">
        <f>Source!DI98</f>
        <v>*1,1</v>
      </c>
      <c r="H85" s="27">
        <f>Source!AV98</f>
        <v>1.0469999999999999</v>
      </c>
      <c r="I85" s="28">
        <f>Source!U98</f>
        <v>8.2116209999999992</v>
      </c>
      <c r="J85" s="27"/>
      <c r="K85" s="28"/>
      <c r="AB85" s="24">
        <f>I85</f>
        <v>8.2116209999999992</v>
      </c>
    </row>
    <row r="86" spans="1:35" ht="15" x14ac:dyDescent="0.25">
      <c r="C86" s="13" t="s">
        <v>556</v>
      </c>
      <c r="H86" s="38">
        <f>I80+I81+I83+I84+0</f>
        <v>331.49</v>
      </c>
      <c r="I86" s="38"/>
      <c r="J86" s="38">
        <f>K80+K81+K83+K84+0</f>
        <v>17394.439999999999</v>
      </c>
      <c r="K86" s="38"/>
      <c r="O86" s="24">
        <f>I80+I81+I83+I84+0</f>
        <v>331.49</v>
      </c>
      <c r="P86" s="24">
        <f>K80+K81+K83+K84+0</f>
        <v>17394.439999999999</v>
      </c>
      <c r="X86">
        <f>IF(Source!BI98&lt;=1,I80+I81+I83+I84-0, 0)</f>
        <v>331.49</v>
      </c>
      <c r="Y86">
        <f>IF(Source!BI98=2,I80+I81+I83+I84-0, 0)</f>
        <v>0</v>
      </c>
      <c r="Z86">
        <f>IF(Source!BI98=3,I80+I81+I83+I84-0, 0)</f>
        <v>0</v>
      </c>
      <c r="AA86">
        <f>IF(Source!BI98=4,I80+I81+I83+I84,0)</f>
        <v>0</v>
      </c>
    </row>
    <row r="88" spans="1:35" ht="57.75" customHeight="1" x14ac:dyDescent="0.2">
      <c r="A88" s="19">
        <v>23</v>
      </c>
      <c r="B88" s="19" t="s">
        <v>565</v>
      </c>
      <c r="C88" s="19" t="s">
        <v>219</v>
      </c>
      <c r="D88" s="20" t="str">
        <f>Source!H99</f>
        <v>100 м3 конструкций</v>
      </c>
      <c r="E88" s="18">
        <f>Source!I99</f>
        <v>1.8200000000000001E-2</v>
      </c>
      <c r="F88" s="22"/>
      <c r="G88" s="21"/>
      <c r="H88" s="18"/>
      <c r="I88" s="22"/>
      <c r="J88" s="18"/>
      <c r="K88" s="22"/>
      <c r="Q88">
        <f>ROUND((Source!BZ99/100)*ROUND((ROUND((Source!AF99*Source!AV99*Source!I99),2)),2), 2)</f>
        <v>2.36</v>
      </c>
      <c r="R88">
        <f>Source!X99</f>
        <v>187.96</v>
      </c>
      <c r="S88">
        <f>ROUND((Source!CA99/100)*ROUND((ROUND((Source!AF99*Source!AV99*Source!I99),2)),2), 2)</f>
        <v>1.25</v>
      </c>
      <c r="T88">
        <f>Source!Y99</f>
        <v>99.51</v>
      </c>
      <c r="U88">
        <f>ROUND((175/100)*ROUND((ROUND((Source!AE99*Source!AV99*Source!I99),2)),2), 2)</f>
        <v>1.75</v>
      </c>
      <c r="V88">
        <f>ROUND((0/100)*ROUND(ROUND((ROUND((Source!AE99*Source!AV99*Source!I99),2)*Source!BS99),2), 2), 2)</f>
        <v>0</v>
      </c>
      <c r="AI88">
        <v>0</v>
      </c>
    </row>
    <row r="89" spans="1:35" x14ac:dyDescent="0.2">
      <c r="C89" s="23" t="str">
        <f>"Объем: "&amp;Source!I99&amp;"=15,161*"&amp;"0,12/"&amp;"100"</f>
        <v>Объем: 0,0182=15,161*0,12/100</v>
      </c>
    </row>
    <row r="90" spans="1:35" ht="14.25" x14ac:dyDescent="0.2">
      <c r="A90" s="19"/>
      <c r="B90" s="19"/>
      <c r="C90" s="19" t="s">
        <v>550</v>
      </c>
      <c r="D90" s="20"/>
      <c r="E90" s="18"/>
      <c r="F90" s="22">
        <f>Source!AO99</f>
        <v>110.33</v>
      </c>
      <c r="G90" s="21" t="str">
        <f>Source!DG99</f>
        <v>*1,1</v>
      </c>
      <c r="H90" s="18">
        <f>Source!AV99</f>
        <v>1.0469999999999999</v>
      </c>
      <c r="I90" s="22">
        <f>ROUND((ROUND((Source!AF99*Source!AV99*Source!I99),2)),2)</f>
        <v>2.31</v>
      </c>
      <c r="J90" s="18">
        <f>IF(Source!BA99&lt;&gt; 0, Source!BA99, 1)</f>
        <v>55.67</v>
      </c>
      <c r="K90" s="22">
        <f>Source!S99</f>
        <v>128.6</v>
      </c>
      <c r="W90">
        <f>I90</f>
        <v>2.31</v>
      </c>
    </row>
    <row r="91" spans="1:35" ht="14.25" x14ac:dyDescent="0.2">
      <c r="A91" s="19"/>
      <c r="B91" s="19"/>
      <c r="C91" s="19" t="s">
        <v>563</v>
      </c>
      <c r="D91" s="20"/>
      <c r="E91" s="18"/>
      <c r="F91" s="22">
        <f>Source!AM99</f>
        <v>524.86</v>
      </c>
      <c r="G91" s="21" t="str">
        <f>Source!DE99</f>
        <v>*1,1</v>
      </c>
      <c r="H91" s="18">
        <f>Source!AV99</f>
        <v>1.0469999999999999</v>
      </c>
      <c r="I91" s="22">
        <f>(ROUND((ROUND((((Source!ET99*1.1))*Source!AV99*Source!I99),2)),2)+ROUND((ROUND(((Source!AE99-((Source!EU99*1.1)))*Source!AV99*Source!I99),2)),2))</f>
        <v>11</v>
      </c>
      <c r="J91" s="18">
        <f>IF(Source!BB99&lt;&gt; 0, Source!BB99, 1)</f>
        <v>14.66</v>
      </c>
      <c r="K91" s="22">
        <f>Source!Q99</f>
        <v>161.26</v>
      </c>
    </row>
    <row r="92" spans="1:35" ht="14.25" x14ac:dyDescent="0.2">
      <c r="A92" s="19"/>
      <c r="B92" s="19"/>
      <c r="C92" s="19" t="s">
        <v>564</v>
      </c>
      <c r="D92" s="20"/>
      <c r="E92" s="18"/>
      <c r="F92" s="22">
        <f>Source!AN99</f>
        <v>47.56</v>
      </c>
      <c r="G92" s="21" t="str">
        <f>Source!DF99</f>
        <v>*1,1</v>
      </c>
      <c r="H92" s="18">
        <f>Source!AV99</f>
        <v>1.0469999999999999</v>
      </c>
      <c r="I92" s="31">
        <f>ROUND((ROUND((Source!AE99*Source!AV99*Source!I99),2)),2)</f>
        <v>1</v>
      </c>
      <c r="J92" s="18">
        <f>IF(Source!BS99&lt;&gt; 0, Source!BS99, 1)</f>
        <v>55.67</v>
      </c>
      <c r="K92" s="31">
        <f>Source!R99</f>
        <v>55.67</v>
      </c>
      <c r="W92">
        <f>I92</f>
        <v>1</v>
      </c>
    </row>
    <row r="93" spans="1:35" ht="14.25" x14ac:dyDescent="0.2">
      <c r="A93" s="19"/>
      <c r="B93" s="19"/>
      <c r="C93" s="19" t="s">
        <v>551</v>
      </c>
      <c r="D93" s="20" t="s">
        <v>552</v>
      </c>
      <c r="E93" s="18">
        <f>Source!BZ99</f>
        <v>102</v>
      </c>
      <c r="F93" s="22"/>
      <c r="G93" s="21"/>
      <c r="H93" s="18"/>
      <c r="I93" s="22">
        <f>SUM(Q88:Q92)</f>
        <v>2.36</v>
      </c>
      <c r="J93" s="18">
        <f>Source!AT99</f>
        <v>102</v>
      </c>
      <c r="K93" s="22">
        <f>SUM(R88:R92)</f>
        <v>187.96</v>
      </c>
    </row>
    <row r="94" spans="1:35" ht="14.25" x14ac:dyDescent="0.2">
      <c r="A94" s="19"/>
      <c r="B94" s="19"/>
      <c r="C94" s="19" t="s">
        <v>553</v>
      </c>
      <c r="D94" s="20" t="s">
        <v>552</v>
      </c>
      <c r="E94" s="18">
        <f>Source!CA99</f>
        <v>54</v>
      </c>
      <c r="F94" s="22"/>
      <c r="G94" s="21"/>
      <c r="H94" s="18"/>
      <c r="I94" s="22">
        <f>SUM(S88:S93)</f>
        <v>1.25</v>
      </c>
      <c r="J94" s="18">
        <f>Source!AU99</f>
        <v>54</v>
      </c>
      <c r="K94" s="22">
        <f>SUM(T88:T93)</f>
        <v>99.51</v>
      </c>
    </row>
    <row r="95" spans="1:35" ht="14.25" x14ac:dyDescent="0.2">
      <c r="A95" s="25"/>
      <c r="B95" s="25"/>
      <c r="C95" s="25" t="s">
        <v>554</v>
      </c>
      <c r="D95" s="26" t="s">
        <v>555</v>
      </c>
      <c r="E95" s="27">
        <f>Source!AQ99</f>
        <v>11.7</v>
      </c>
      <c r="F95" s="28"/>
      <c r="G95" s="29" t="str">
        <f>Source!DI99</f>
        <v>*1,1</v>
      </c>
      <c r="H95" s="27">
        <f>Source!AV99</f>
        <v>1.0469999999999999</v>
      </c>
      <c r="I95" s="28">
        <f>Source!U99</f>
        <v>0.24524299800000002</v>
      </c>
      <c r="J95" s="27"/>
      <c r="K95" s="28"/>
      <c r="AB95" s="24">
        <f>I95</f>
        <v>0.24524299800000002</v>
      </c>
    </row>
    <row r="96" spans="1:35" ht="15" x14ac:dyDescent="0.25">
      <c r="C96" s="13" t="s">
        <v>556</v>
      </c>
      <c r="H96" s="38">
        <f>I90+I91+I93+I94+0</f>
        <v>16.920000000000002</v>
      </c>
      <c r="I96" s="38"/>
      <c r="J96" s="38">
        <f>K90+K91+K93+K94+0</f>
        <v>577.33000000000004</v>
      </c>
      <c r="K96" s="38"/>
      <c r="O96" s="24">
        <f>I90+I91+I93+I94+0</f>
        <v>16.920000000000002</v>
      </c>
      <c r="P96" s="24">
        <f>K90+K91+K93+K94+0</f>
        <v>577.33000000000004</v>
      </c>
      <c r="X96">
        <f>IF(Source!BI99&lt;=1,I90+I91+I93+I94-0, 0)</f>
        <v>16.920000000000002</v>
      </c>
      <c r="Y96">
        <f>IF(Source!BI99=2,I90+I91+I93+I94-0, 0)</f>
        <v>0</v>
      </c>
      <c r="Z96">
        <f>IF(Source!BI99=3,I90+I91+I93+I94-0, 0)</f>
        <v>0</v>
      </c>
      <c r="AA96">
        <f>IF(Source!BI99=4,I90+I91+I93+I94,0)</f>
        <v>0</v>
      </c>
    </row>
    <row r="98" spans="1:35" ht="56.25" customHeight="1" x14ac:dyDescent="0.2">
      <c r="A98" s="19">
        <v>24</v>
      </c>
      <c r="B98" s="19" t="s">
        <v>566</v>
      </c>
      <c r="C98" s="19" t="s">
        <v>223</v>
      </c>
      <c r="D98" s="20" t="str">
        <f>Source!H100</f>
        <v>100 м</v>
      </c>
      <c r="E98" s="18">
        <f>Source!I100</f>
        <v>0.38</v>
      </c>
      <c r="F98" s="22"/>
      <c r="G98" s="21"/>
      <c r="H98" s="18"/>
      <c r="I98" s="22"/>
      <c r="J98" s="18"/>
      <c r="K98" s="22"/>
      <c r="Q98">
        <f>ROUND((Source!BZ100/100)*ROUND((ROUND((Source!AF100*Source!AV100*Source!I100),2)),2), 2)</f>
        <v>382.8</v>
      </c>
      <c r="R98">
        <f>Source!X100</f>
        <v>21310.240000000002</v>
      </c>
      <c r="S98">
        <f>ROUND((Source!CA100/100)*ROUND((ROUND((Source!AF100*Source!AV100*Source!I100),2)),2), 2)</f>
        <v>202.66</v>
      </c>
      <c r="T98">
        <f>Source!Y100</f>
        <v>11281.89</v>
      </c>
      <c r="U98">
        <f>ROUND((175/100)*ROUND((ROUND((Source!AE100*Source!AV100*Source!I100),2)),2), 2)</f>
        <v>0</v>
      </c>
      <c r="V98">
        <f>ROUND((0/100)*ROUND(ROUND((ROUND((Source!AE100*Source!AV100*Source!I100),2)*Source!BS100),2), 2), 2)</f>
        <v>0</v>
      </c>
      <c r="AI98">
        <v>0</v>
      </c>
    </row>
    <row r="99" spans="1:35" x14ac:dyDescent="0.2">
      <c r="C99" s="23" t="str">
        <f>"Объем: "&amp;Source!I100&amp;"=38/"&amp;"100"</f>
        <v>Объем: 0,38=38/100</v>
      </c>
    </row>
    <row r="100" spans="1:35" ht="14.25" x14ac:dyDescent="0.2">
      <c r="A100" s="19"/>
      <c r="B100" s="19"/>
      <c r="C100" s="19" t="s">
        <v>550</v>
      </c>
      <c r="D100" s="20"/>
      <c r="E100" s="18"/>
      <c r="F100" s="22">
        <f>Source!AO100</f>
        <v>857.51</v>
      </c>
      <c r="G100" s="21" t="str">
        <f>Source!DG100</f>
        <v>*1,1</v>
      </c>
      <c r="H100" s="18">
        <f>Source!AV100</f>
        <v>1.0469999999999999</v>
      </c>
      <c r="I100" s="22">
        <f>ROUND((ROUND((Source!AF100*Source!AV100*Source!I100),2)),2)</f>
        <v>375.29</v>
      </c>
      <c r="J100" s="18">
        <f>IF(Source!BA100&lt;&gt; 0, Source!BA100, 1)</f>
        <v>55.67</v>
      </c>
      <c r="K100" s="22">
        <f>Source!S100</f>
        <v>20892.39</v>
      </c>
      <c r="W100">
        <f>I100</f>
        <v>375.29</v>
      </c>
    </row>
    <row r="101" spans="1:35" ht="14.25" x14ac:dyDescent="0.2">
      <c r="A101" s="19"/>
      <c r="B101" s="19"/>
      <c r="C101" s="19" t="s">
        <v>551</v>
      </c>
      <c r="D101" s="20" t="s">
        <v>552</v>
      </c>
      <c r="E101" s="18">
        <f>Source!BZ100</f>
        <v>102</v>
      </c>
      <c r="F101" s="22"/>
      <c r="G101" s="21"/>
      <c r="H101" s="18"/>
      <c r="I101" s="22">
        <f>SUM(Q98:Q100)</f>
        <v>382.8</v>
      </c>
      <c r="J101" s="18">
        <f>Source!AT100</f>
        <v>102</v>
      </c>
      <c r="K101" s="22">
        <f>SUM(R98:R100)</f>
        <v>21310.240000000002</v>
      </c>
    </row>
    <row r="102" spans="1:35" ht="14.25" x14ac:dyDescent="0.2">
      <c r="A102" s="19"/>
      <c r="B102" s="19"/>
      <c r="C102" s="19" t="s">
        <v>553</v>
      </c>
      <c r="D102" s="20" t="s">
        <v>552</v>
      </c>
      <c r="E102" s="18">
        <f>Source!CA100</f>
        <v>54</v>
      </c>
      <c r="F102" s="22"/>
      <c r="G102" s="21"/>
      <c r="H102" s="18"/>
      <c r="I102" s="22">
        <f>SUM(S98:S101)</f>
        <v>202.66</v>
      </c>
      <c r="J102" s="18">
        <f>Source!AU100</f>
        <v>54</v>
      </c>
      <c r="K102" s="22">
        <f>SUM(T98:T101)</f>
        <v>11281.89</v>
      </c>
    </row>
    <row r="103" spans="1:35" ht="14.25" x14ac:dyDescent="0.2">
      <c r="A103" s="25"/>
      <c r="B103" s="25"/>
      <c r="C103" s="25" t="s">
        <v>554</v>
      </c>
      <c r="D103" s="26" t="s">
        <v>555</v>
      </c>
      <c r="E103" s="27">
        <f>Source!AQ100</f>
        <v>76.7</v>
      </c>
      <c r="F103" s="28"/>
      <c r="G103" s="29" t="str">
        <f>Source!DI100</f>
        <v>*1,1</v>
      </c>
      <c r="H103" s="27">
        <f>Source!AV100</f>
        <v>1.0469999999999999</v>
      </c>
      <c r="I103" s="28">
        <f>Source!U100</f>
        <v>33.567448200000001</v>
      </c>
      <c r="J103" s="27"/>
      <c r="K103" s="28"/>
      <c r="AB103" s="24">
        <f>I103</f>
        <v>33.567448200000001</v>
      </c>
    </row>
    <row r="104" spans="1:35" ht="15" x14ac:dyDescent="0.25">
      <c r="C104" s="13" t="s">
        <v>556</v>
      </c>
      <c r="H104" s="38">
        <f>I100+I101+I102+0</f>
        <v>960.75</v>
      </c>
      <c r="I104" s="38"/>
      <c r="J104" s="38">
        <f>K100+K101+K102+0</f>
        <v>53484.520000000004</v>
      </c>
      <c r="K104" s="38"/>
      <c r="O104" s="24">
        <f>I100+I101+I102+0</f>
        <v>960.75</v>
      </c>
      <c r="P104" s="24">
        <f>K100+K101+K102+0</f>
        <v>53484.520000000004</v>
      </c>
      <c r="X104">
        <f>IF(Source!BI100&lt;=1,I100+I101+I102-0, 0)</f>
        <v>960.75</v>
      </c>
      <c r="Y104">
        <f>IF(Source!BI100=2,I100+I101+I102-0, 0)</f>
        <v>0</v>
      </c>
      <c r="Z104">
        <f>IF(Source!BI100=3,I100+I101+I102-0, 0)</f>
        <v>0</v>
      </c>
      <c r="AA104">
        <f>IF(Source!BI100=4,I100+I101+I102,0)</f>
        <v>0</v>
      </c>
    </row>
    <row r="106" spans="1:35" ht="42.75" x14ac:dyDescent="0.2">
      <c r="A106" s="19">
        <v>25</v>
      </c>
      <c r="B106" s="19" t="str">
        <f>Source!F101</f>
        <v>6.68-13-1</v>
      </c>
      <c r="C106" s="19" t="s">
        <v>150</v>
      </c>
      <c r="D106" s="20" t="str">
        <f>Source!H101</f>
        <v>1 Т</v>
      </c>
      <c r="E106" s="18">
        <f>Source!I101</f>
        <v>13.7288</v>
      </c>
      <c r="F106" s="22"/>
      <c r="G106" s="21"/>
      <c r="H106" s="18"/>
      <c r="I106" s="22"/>
      <c r="J106" s="18"/>
      <c r="K106" s="22"/>
      <c r="Q106">
        <f>ROUND((Source!BZ101/100)*ROUND((ROUND((Source!AF101*Source!AV101*Source!I101),2)),2), 2)</f>
        <v>0</v>
      </c>
      <c r="R106">
        <f>Source!X101</f>
        <v>1207.78</v>
      </c>
      <c r="S106">
        <f>ROUND((Source!CA101/100)*ROUND((ROUND((Source!AF101*Source!AV101*Source!I101),2)),2), 2)</f>
        <v>0</v>
      </c>
      <c r="T106">
        <f>Source!Y101</f>
        <v>639.41</v>
      </c>
      <c r="U106">
        <f>ROUND((175/100)*ROUND((ROUND((Source!AE101*Source!AV101*Source!I101),2)),2), 2)</f>
        <v>37.22</v>
      </c>
      <c r="V106">
        <f>ROUND((0/100)*ROUND(ROUND((ROUND((Source!AE101*Source!AV101*Source!I101),2)*Source!BS101),2), 2), 2)</f>
        <v>0</v>
      </c>
      <c r="AI106">
        <v>0</v>
      </c>
    </row>
    <row r="107" spans="1:35" ht="38.25" x14ac:dyDescent="0.2">
      <c r="C107" s="23" t="str">
        <f>"Объем: "&amp;Source!I101&amp;"="&amp;Source!I98&amp;"*"&amp;"2,4*"&amp;"100+"&amp;""&amp;Source!I99&amp;"*"&amp;"1,4*"&amp;"100+"&amp;"0,016*"&amp;"4*"&amp;"2,2"</f>
        <v>Объем: 13,7288=0,046*2,4*100+0,0182*1,4*100+0,016*4*2,2</v>
      </c>
    </row>
    <row r="108" spans="1:35" ht="14.25" x14ac:dyDescent="0.2">
      <c r="A108" s="19"/>
      <c r="B108" s="19"/>
      <c r="C108" s="19" t="s">
        <v>563</v>
      </c>
      <c r="D108" s="20"/>
      <c r="E108" s="18"/>
      <c r="F108" s="22">
        <f>Source!AM101</f>
        <v>8.86</v>
      </c>
      <c r="G108" s="21" t="str">
        <f>Source!DE101</f>
        <v/>
      </c>
      <c r="H108" s="18">
        <f>Source!AV101</f>
        <v>1.0469999999999999</v>
      </c>
      <c r="I108" s="22">
        <f>(ROUND((ROUND(((Source!ET101)*Source!AV101*Source!I101),2)),2)+ROUND((ROUND(((Source!AE101-(Source!EU101))*Source!AV101*Source!I101),2)),2))</f>
        <v>127.35</v>
      </c>
      <c r="J108" s="18">
        <f>IF(Source!BB101&lt;&gt; 0, Source!BB101, 1)</f>
        <v>18.170000000000002</v>
      </c>
      <c r="K108" s="22">
        <f>Source!Q101</f>
        <v>2313.9499999999998</v>
      </c>
    </row>
    <row r="109" spans="1:35" ht="14.25" x14ac:dyDescent="0.2">
      <c r="A109" s="19"/>
      <c r="B109" s="19"/>
      <c r="C109" s="19" t="s">
        <v>564</v>
      </c>
      <c r="D109" s="20"/>
      <c r="E109" s="18"/>
      <c r="F109" s="22">
        <f>Source!AN101</f>
        <v>1.48</v>
      </c>
      <c r="G109" s="21" t="str">
        <f>Source!DF101</f>
        <v/>
      </c>
      <c r="H109" s="18">
        <f>Source!AV101</f>
        <v>1.0469999999999999</v>
      </c>
      <c r="I109" s="31">
        <f>ROUND((ROUND((Source!AE101*Source!AV101*Source!I101),2)),2)</f>
        <v>21.27</v>
      </c>
      <c r="J109" s="18">
        <f>IF(Source!BS101&lt;&gt; 0, Source!BS101, 1)</f>
        <v>55.67</v>
      </c>
      <c r="K109" s="31">
        <f>Source!R101</f>
        <v>1184.0999999999999</v>
      </c>
      <c r="W109">
        <f>I109</f>
        <v>21.27</v>
      </c>
    </row>
    <row r="110" spans="1:35" ht="14.25" x14ac:dyDescent="0.2">
      <c r="A110" s="19"/>
      <c r="B110" s="19"/>
      <c r="C110" s="19" t="s">
        <v>551</v>
      </c>
      <c r="D110" s="20" t="s">
        <v>552</v>
      </c>
      <c r="E110" s="18">
        <f>Source!BZ101</f>
        <v>102</v>
      </c>
      <c r="F110" s="22"/>
      <c r="G110" s="21"/>
      <c r="H110" s="18"/>
      <c r="I110" s="22">
        <f>SUM(Q106:Q109)</f>
        <v>0</v>
      </c>
      <c r="J110" s="18">
        <f>Source!AT101</f>
        <v>102</v>
      </c>
      <c r="K110" s="22">
        <f>SUM(R106:R109)</f>
        <v>1207.78</v>
      </c>
    </row>
    <row r="111" spans="1:35" ht="14.25" x14ac:dyDescent="0.2">
      <c r="A111" s="25"/>
      <c r="B111" s="25"/>
      <c r="C111" s="25" t="s">
        <v>553</v>
      </c>
      <c r="D111" s="26" t="s">
        <v>552</v>
      </c>
      <c r="E111" s="27">
        <f>Source!CA101</f>
        <v>54</v>
      </c>
      <c r="F111" s="28"/>
      <c r="G111" s="29"/>
      <c r="H111" s="27"/>
      <c r="I111" s="28">
        <f>SUM(S106:S110)</f>
        <v>0</v>
      </c>
      <c r="J111" s="27">
        <f>Source!AU101</f>
        <v>54</v>
      </c>
      <c r="K111" s="28">
        <f>SUM(T106:T110)</f>
        <v>639.41</v>
      </c>
    </row>
    <row r="112" spans="1:35" ht="15" x14ac:dyDescent="0.25">
      <c r="C112" s="13" t="s">
        <v>556</v>
      </c>
      <c r="H112" s="38">
        <f>I108+I110+I111+0</f>
        <v>127.35</v>
      </c>
      <c r="I112" s="38"/>
      <c r="J112" s="38">
        <f>K108+K110+K111+0</f>
        <v>4161.1399999999994</v>
      </c>
      <c r="K112" s="38"/>
      <c r="O112" s="24">
        <f>I108+I110+I111+0</f>
        <v>127.35</v>
      </c>
      <c r="P112" s="24">
        <f>K108+K110+K111+0</f>
        <v>4161.1399999999994</v>
      </c>
      <c r="X112">
        <f>IF(Source!BI101&lt;=1,I108+I110+I111-0, 0)</f>
        <v>127.35</v>
      </c>
      <c r="Y112">
        <f>IF(Source!BI101=2,I108+I110+I111-0, 0)</f>
        <v>0</v>
      </c>
      <c r="Z112">
        <f>IF(Source!BI101=3,I108+I110+I111-0, 0)</f>
        <v>0</v>
      </c>
      <c r="AA112">
        <f>IF(Source!BI101=4,I108+I110+I111,0)</f>
        <v>0</v>
      </c>
    </row>
    <row r="114" spans="1:35" ht="75.75" customHeight="1" x14ac:dyDescent="0.2">
      <c r="A114" s="19">
        <v>26</v>
      </c>
      <c r="B114" s="19" t="s">
        <v>567</v>
      </c>
      <c r="C114" s="19" t="s">
        <v>155</v>
      </c>
      <c r="D114" s="20" t="str">
        <f>Source!H102</f>
        <v>100 м3 материала основания (в плотном теле)</v>
      </c>
      <c r="E114" s="18">
        <f>Source!I102</f>
        <v>3.7900000000000003E-2</v>
      </c>
      <c r="F114" s="22"/>
      <c r="G114" s="21"/>
      <c r="H114" s="18"/>
      <c r="I114" s="22"/>
      <c r="J114" s="18"/>
      <c r="K114" s="22"/>
      <c r="Q114">
        <f>ROUND((Source!BZ102/100)*ROUND((ROUND((Source!AF102*Source!AV102*Source!I102),2)),2), 2)</f>
        <v>8.86</v>
      </c>
      <c r="R114">
        <f>Source!X102</f>
        <v>801.92</v>
      </c>
      <c r="S114">
        <f>ROUND((Source!CA102/100)*ROUND((ROUND((Source!AF102*Source!AV102*Source!I102),2)),2), 2)</f>
        <v>3.64</v>
      </c>
      <c r="T114">
        <f>Source!Y102</f>
        <v>329.15</v>
      </c>
      <c r="U114">
        <f>ROUND((175/100)*ROUND((ROUND((Source!AE102*Source!AV102*Source!I102),2)),2), 2)</f>
        <v>7.25</v>
      </c>
      <c r="V114">
        <f>ROUND((0/100)*ROUND(ROUND((ROUND((Source!AE102*Source!AV102*Source!I102),2)*Source!BS102),2), 2), 2)</f>
        <v>0</v>
      </c>
      <c r="AI114">
        <v>0</v>
      </c>
    </row>
    <row r="115" spans="1:35" x14ac:dyDescent="0.2">
      <c r="C115" s="23" t="str">
        <f>"Объем: "&amp;Source!I102&amp;"=15,161*"&amp;"0,25/"&amp;"100"</f>
        <v>Объем: 0,0379=15,161*0,25/100</v>
      </c>
    </row>
    <row r="116" spans="1:35" ht="14.25" x14ac:dyDescent="0.2">
      <c r="A116" s="19"/>
      <c r="B116" s="19"/>
      <c r="C116" s="19" t="s">
        <v>550</v>
      </c>
      <c r="D116" s="20"/>
      <c r="E116" s="18"/>
      <c r="F116" s="22">
        <f>Source!AO102</f>
        <v>151.49</v>
      </c>
      <c r="G116" s="21" t="str">
        <f>Source!DG102</f>
        <v>*1,1</v>
      </c>
      <c r="H116" s="18">
        <f>Source!AV102</f>
        <v>1.0469999999999999</v>
      </c>
      <c r="I116" s="22">
        <f>ROUND((ROUND((Source!AF102*Source!AV102*Source!I102),2)),2)</f>
        <v>6.61</v>
      </c>
      <c r="J116" s="18">
        <f>IF(Source!BA102&lt;&gt; 0, Source!BA102, 1)</f>
        <v>55.67</v>
      </c>
      <c r="K116" s="22">
        <f>Source!S102</f>
        <v>367.98</v>
      </c>
      <c r="W116">
        <f>I116</f>
        <v>6.61</v>
      </c>
    </row>
    <row r="117" spans="1:35" ht="14.25" x14ac:dyDescent="0.2">
      <c r="A117" s="19"/>
      <c r="B117" s="19"/>
      <c r="C117" s="19" t="s">
        <v>563</v>
      </c>
      <c r="D117" s="20"/>
      <c r="E117" s="18"/>
      <c r="F117" s="22">
        <f>Source!AM102</f>
        <v>1192.07</v>
      </c>
      <c r="G117" s="21" t="str">
        <f>Source!DE102</f>
        <v>*1,1</v>
      </c>
      <c r="H117" s="18">
        <f>Source!AV102</f>
        <v>1.0469999999999999</v>
      </c>
      <c r="I117" s="22">
        <f>(ROUND((ROUND((((Source!ET102*1.1))*Source!AV102*Source!I102),2)),2)+ROUND((ROUND(((Source!AE102-((Source!EU102*1.1)))*Source!AV102*Source!I102),2)),2))</f>
        <v>52.03</v>
      </c>
      <c r="J117" s="18">
        <f>IF(Source!BB102&lt;&gt; 0, Source!BB102, 1)</f>
        <v>14.16</v>
      </c>
      <c r="K117" s="22">
        <f>Source!Q102</f>
        <v>736.74</v>
      </c>
    </row>
    <row r="118" spans="1:35" ht="14.25" x14ac:dyDescent="0.2">
      <c r="A118" s="19"/>
      <c r="B118" s="19"/>
      <c r="C118" s="19" t="s">
        <v>564</v>
      </c>
      <c r="D118" s="20"/>
      <c r="E118" s="18"/>
      <c r="F118" s="22">
        <f>Source!AN102</f>
        <v>94.92</v>
      </c>
      <c r="G118" s="21" t="str">
        <f>Source!DF102</f>
        <v>*1,1</v>
      </c>
      <c r="H118" s="18">
        <f>Source!AV102</f>
        <v>1.0469999999999999</v>
      </c>
      <c r="I118" s="31">
        <f>ROUND((ROUND((Source!AE102*Source!AV102*Source!I102),2)),2)</f>
        <v>4.1399999999999997</v>
      </c>
      <c r="J118" s="18">
        <f>IF(Source!BS102&lt;&gt; 0, Source!BS102, 1)</f>
        <v>55.67</v>
      </c>
      <c r="K118" s="31">
        <f>Source!R102</f>
        <v>230.47</v>
      </c>
      <c r="W118">
        <f>I118</f>
        <v>4.1399999999999997</v>
      </c>
    </row>
    <row r="119" spans="1:35" ht="14.25" x14ac:dyDescent="0.2">
      <c r="A119" s="19"/>
      <c r="B119" s="19"/>
      <c r="C119" s="19" t="s">
        <v>568</v>
      </c>
      <c r="D119" s="20"/>
      <c r="E119" s="18"/>
      <c r="F119" s="22">
        <f>Source!AL102</f>
        <v>35.35</v>
      </c>
      <c r="G119" s="21" t="str">
        <f>Source!DD102</f>
        <v>*1</v>
      </c>
      <c r="H119" s="18">
        <f>Source!AW102</f>
        <v>1.002</v>
      </c>
      <c r="I119" s="22">
        <f>ROUND((ROUND((Source!AC102*Source!AW102*Source!I102),2)),2)</f>
        <v>1.34</v>
      </c>
      <c r="J119" s="18">
        <f>IF(Source!BC102&lt;&gt; 0, Source!BC102, 1)</f>
        <v>7.75</v>
      </c>
      <c r="K119" s="22">
        <f>Source!P102</f>
        <v>10.39</v>
      </c>
    </row>
    <row r="120" spans="1:35" ht="28.5" x14ac:dyDescent="0.2">
      <c r="A120" s="19" t="s">
        <v>230</v>
      </c>
      <c r="B120" s="19" t="str">
        <f>Source!F103</f>
        <v>1.1-1-766</v>
      </c>
      <c r="C120" s="19" t="s">
        <v>163</v>
      </c>
      <c r="D120" s="20" t="str">
        <f>Source!H103</f>
        <v>м3</v>
      </c>
      <c r="E120" s="18">
        <f>Source!I103</f>
        <v>4.1689999999999996</v>
      </c>
      <c r="F120" s="22">
        <f>Source!AK103</f>
        <v>99.9</v>
      </c>
      <c r="G120" s="32" t="s">
        <v>3</v>
      </c>
      <c r="H120" s="18">
        <f>Source!AW103</f>
        <v>1.002</v>
      </c>
      <c r="I120" s="22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417.32</v>
      </c>
      <c r="J120" s="18">
        <f>IF(Source!BC103&lt;&gt; 0, Source!BC103, 1)</f>
        <v>9.7799999999999994</v>
      </c>
      <c r="K120" s="22">
        <f>Source!O103</f>
        <v>4081.39</v>
      </c>
      <c r="Q120">
        <f>ROUND((Source!BZ103/100)*ROUND((ROUND((Source!AF103*Source!AV103*Source!I103),2)),2), 2)</f>
        <v>0</v>
      </c>
      <c r="R120">
        <f>Source!X103</f>
        <v>0</v>
      </c>
      <c r="S120">
        <f>ROUND((Source!CA103/100)*ROUND((ROUND((Source!AF103*Source!AV103*Source!I103),2)),2), 2)</f>
        <v>0</v>
      </c>
      <c r="T120">
        <f>Source!Y103</f>
        <v>0</v>
      </c>
      <c r="U120">
        <f>ROUND((175/100)*ROUND((ROUND((Source!AE103*Source!AV103*Source!I103),2)),2), 2)</f>
        <v>0</v>
      </c>
      <c r="V120">
        <f>ROUND((0/100)*ROUND(ROUND((ROUND((Source!AE103*Source!AV103*Source!I103),2)*Source!BS103),2), 2), 2)</f>
        <v>0</v>
      </c>
      <c r="X120">
        <f>IF(Source!BI103&lt;=1,I120, 0)</f>
        <v>417.32</v>
      </c>
      <c r="Y120">
        <f>IF(Source!BI103=2,I120, 0)</f>
        <v>0</v>
      </c>
      <c r="Z120">
        <f>IF(Source!BI103=3,I120, 0)</f>
        <v>0</v>
      </c>
      <c r="AA120">
        <f>IF(Source!BI103=4,I120, 0)</f>
        <v>0</v>
      </c>
      <c r="AI120">
        <v>3</v>
      </c>
    </row>
    <row r="121" spans="1:35" ht="14.25" x14ac:dyDescent="0.2">
      <c r="A121" s="19"/>
      <c r="B121" s="19"/>
      <c r="C121" s="19" t="s">
        <v>551</v>
      </c>
      <c r="D121" s="20" t="s">
        <v>552</v>
      </c>
      <c r="E121" s="18">
        <f>Source!BZ102</f>
        <v>134</v>
      </c>
      <c r="F121" s="22"/>
      <c r="G121" s="21"/>
      <c r="H121" s="18"/>
      <c r="I121" s="22">
        <f>SUM(Q114:Q120)</f>
        <v>8.86</v>
      </c>
      <c r="J121" s="18">
        <f>Source!AT102</f>
        <v>134</v>
      </c>
      <c r="K121" s="22">
        <f>SUM(R114:R120)</f>
        <v>801.92</v>
      </c>
    </row>
    <row r="122" spans="1:35" ht="14.25" x14ac:dyDescent="0.2">
      <c r="A122" s="19"/>
      <c r="B122" s="19"/>
      <c r="C122" s="19" t="s">
        <v>553</v>
      </c>
      <c r="D122" s="20" t="s">
        <v>552</v>
      </c>
      <c r="E122" s="18">
        <f>Source!CA102</f>
        <v>55</v>
      </c>
      <c r="F122" s="22"/>
      <c r="G122" s="21"/>
      <c r="H122" s="18"/>
      <c r="I122" s="22">
        <f>SUM(S114:S121)</f>
        <v>3.64</v>
      </c>
      <c r="J122" s="18">
        <f>Source!AU102</f>
        <v>55</v>
      </c>
      <c r="K122" s="22">
        <f>SUM(T114:T121)</f>
        <v>329.15</v>
      </c>
    </row>
    <row r="123" spans="1:35" ht="14.25" x14ac:dyDescent="0.2">
      <c r="A123" s="25"/>
      <c r="B123" s="25"/>
      <c r="C123" s="25" t="s">
        <v>554</v>
      </c>
      <c r="D123" s="26" t="s">
        <v>555</v>
      </c>
      <c r="E123" s="27">
        <f>Source!AQ102</f>
        <v>14.4</v>
      </c>
      <c r="F123" s="28"/>
      <c r="G123" s="29" t="str">
        <f>Source!DI102</f>
        <v>*1,1</v>
      </c>
      <c r="H123" s="27">
        <f>Source!AV102</f>
        <v>1.0469999999999999</v>
      </c>
      <c r="I123" s="28">
        <f>Source!U102</f>
        <v>0.628551792</v>
      </c>
      <c r="J123" s="27"/>
      <c r="K123" s="28"/>
      <c r="AB123" s="24">
        <f>I123</f>
        <v>0.628551792</v>
      </c>
    </row>
    <row r="124" spans="1:35" ht="15" x14ac:dyDescent="0.25">
      <c r="C124" s="13" t="s">
        <v>556</v>
      </c>
      <c r="H124" s="38">
        <f>I116+I117+I119+I121+I122+SUM(I120:I120)</f>
        <v>489.8</v>
      </c>
      <c r="I124" s="38"/>
      <c r="J124" s="38">
        <f>K116+K117+K119+K121+K122+SUM(K120:K120)</f>
        <v>6327.57</v>
      </c>
      <c r="K124" s="38"/>
      <c r="O124" s="24">
        <f>I116+I117+I119+I121+I122+SUM(I120:I120)</f>
        <v>489.8</v>
      </c>
      <c r="P124" s="24">
        <f>K116+K117+K119+K121+K122+SUM(K120:K120)</f>
        <v>6327.57</v>
      </c>
      <c r="X124">
        <f>IF(Source!BI102&lt;=1,I116+I117+I119+I121+I122-0, 0)</f>
        <v>72.48</v>
      </c>
      <c r="Y124">
        <f>IF(Source!BI102=2,I116+I117+I119+I121+I122-0, 0)</f>
        <v>0</v>
      </c>
      <c r="Z124">
        <f>IF(Source!BI102=3,I116+I117+I119+I121+I122-0, 0)</f>
        <v>0</v>
      </c>
      <c r="AA124">
        <f>IF(Source!BI102=4,I116+I117+I119+I121+I122,0)</f>
        <v>0</v>
      </c>
    </row>
    <row r="126" spans="1:35" ht="55.5" customHeight="1" x14ac:dyDescent="0.2">
      <c r="A126" s="19">
        <v>27</v>
      </c>
      <c r="B126" s="19" t="s">
        <v>569</v>
      </c>
      <c r="C126" s="19" t="s">
        <v>234</v>
      </c>
      <c r="D126" s="20" t="str">
        <f>Source!H104</f>
        <v>100 м2 дорожек и тротуаров</v>
      </c>
      <c r="E126" s="18">
        <f>Source!I104</f>
        <v>0.15160999999999999</v>
      </c>
      <c r="F126" s="22"/>
      <c r="G126" s="21"/>
      <c r="H126" s="18"/>
      <c r="I126" s="22"/>
      <c r="J126" s="18"/>
      <c r="K126" s="22"/>
      <c r="Q126">
        <f>ROUND((Source!BZ104/100)*ROUND((ROUND((Source!AF104*Source!AV104*Source!I104),2)),2), 2)</f>
        <v>51.71</v>
      </c>
      <c r="R126">
        <f>Source!X104</f>
        <v>3142.02</v>
      </c>
      <c r="S126">
        <f>ROUND((Source!CA104/100)*ROUND((ROUND((Source!AF104*Source!AV104*Source!I104),2)),2), 2)</f>
        <v>19.45</v>
      </c>
      <c r="T126">
        <f>Source!Y104</f>
        <v>1181.8599999999999</v>
      </c>
      <c r="U126">
        <f>ROUND((175/100)*ROUND((ROUND((Source!AE104*Source!AV104*Source!I104),2)),2), 2)</f>
        <v>7.6</v>
      </c>
      <c r="V126">
        <f>ROUND((0/100)*ROUND(ROUND((ROUND((Source!AE104*Source!AV104*Source!I104),2)*Source!BS104),2), 2), 2)</f>
        <v>0</v>
      </c>
      <c r="AI126">
        <v>0</v>
      </c>
    </row>
    <row r="127" spans="1:35" x14ac:dyDescent="0.2">
      <c r="C127" s="23" t="str">
        <f>"Объем: "&amp;Source!I104&amp;"=15,161/"&amp;"100"</f>
        <v>Объем: 0,15161=15,161/100</v>
      </c>
    </row>
    <row r="128" spans="1:35" ht="14.25" x14ac:dyDescent="0.2">
      <c r="A128" s="19"/>
      <c r="B128" s="19"/>
      <c r="C128" s="19" t="s">
        <v>550</v>
      </c>
      <c r="D128" s="20"/>
      <c r="E128" s="18"/>
      <c r="F128" s="22">
        <f>Source!AO104</f>
        <v>271.67</v>
      </c>
      <c r="G128" s="21" t="str">
        <f>Source!DG104</f>
        <v>*1,1</v>
      </c>
      <c r="H128" s="18">
        <f>Source!AV104</f>
        <v>1.0469999999999999</v>
      </c>
      <c r="I128" s="22">
        <f>ROUND((ROUND((Source!AF104*Source!AV104*Source!I104),2)),2)</f>
        <v>47.44</v>
      </c>
      <c r="J128" s="18">
        <f>IF(Source!BA104&lt;&gt; 0, Source!BA104, 1)</f>
        <v>55.67</v>
      </c>
      <c r="K128" s="22">
        <f>Source!S104</f>
        <v>2640.98</v>
      </c>
      <c r="W128">
        <f>I128</f>
        <v>47.44</v>
      </c>
    </row>
    <row r="129" spans="1:35" ht="14.25" x14ac:dyDescent="0.2">
      <c r="A129" s="19"/>
      <c r="B129" s="19"/>
      <c r="C129" s="19" t="s">
        <v>563</v>
      </c>
      <c r="D129" s="20"/>
      <c r="E129" s="18"/>
      <c r="F129" s="22">
        <f>Source!AM104</f>
        <v>278.93</v>
      </c>
      <c r="G129" s="21" t="str">
        <f>Source!DE104</f>
        <v>*1,1</v>
      </c>
      <c r="H129" s="18">
        <f>Source!AV104</f>
        <v>1.0469999999999999</v>
      </c>
      <c r="I129" s="22">
        <f>(ROUND((ROUND((((Source!ET104*1.1))*Source!AV104*Source!I104),2)),2)+ROUND((ROUND(((Source!AE104-((Source!EU104*1.1)))*Source!AV104*Source!I104),2)),2))</f>
        <v>48.7</v>
      </c>
      <c r="J129" s="18">
        <f>IF(Source!BB104&lt;&gt; 0, Source!BB104, 1)</f>
        <v>14.45</v>
      </c>
      <c r="K129" s="22">
        <f>Source!Q104</f>
        <v>703.72</v>
      </c>
    </row>
    <row r="130" spans="1:35" ht="14.25" x14ac:dyDescent="0.2">
      <c r="A130" s="19"/>
      <c r="B130" s="19"/>
      <c r="C130" s="19" t="s">
        <v>564</v>
      </c>
      <c r="D130" s="20"/>
      <c r="E130" s="18"/>
      <c r="F130" s="22">
        <f>Source!AN104</f>
        <v>24.83</v>
      </c>
      <c r="G130" s="21" t="str">
        <f>Source!DF104</f>
        <v>*1,1</v>
      </c>
      <c r="H130" s="18">
        <f>Source!AV104</f>
        <v>1.0469999999999999</v>
      </c>
      <c r="I130" s="31">
        <f>ROUND((ROUND((Source!AE104*Source!AV104*Source!I104),2)),2)</f>
        <v>4.34</v>
      </c>
      <c r="J130" s="18">
        <f>IF(Source!BS104&lt;&gt; 0, Source!BS104, 1)</f>
        <v>55.67</v>
      </c>
      <c r="K130" s="31">
        <f>Source!R104</f>
        <v>241.61</v>
      </c>
      <c r="W130">
        <f>I130</f>
        <v>4.34</v>
      </c>
    </row>
    <row r="131" spans="1:35" ht="14.25" x14ac:dyDescent="0.2">
      <c r="A131" s="19"/>
      <c r="B131" s="19"/>
      <c r="C131" s="19" t="s">
        <v>568</v>
      </c>
      <c r="D131" s="20"/>
      <c r="E131" s="18"/>
      <c r="F131" s="22">
        <f>Source!AL104</f>
        <v>14.14</v>
      </c>
      <c r="G131" s="21" t="str">
        <f>Source!DD104</f>
        <v>*1</v>
      </c>
      <c r="H131" s="18">
        <f>Source!AW104</f>
        <v>1.002</v>
      </c>
      <c r="I131" s="22">
        <f>ROUND((ROUND((Source!AC104*Source!AW104*Source!I104),2)),2)</f>
        <v>2.15</v>
      </c>
      <c r="J131" s="18">
        <f>IF(Source!BC104&lt;&gt; 0, Source!BC104, 1)</f>
        <v>7.75</v>
      </c>
      <c r="K131" s="22">
        <f>Source!P104</f>
        <v>16.66</v>
      </c>
    </row>
    <row r="132" spans="1:35" ht="57" customHeight="1" x14ac:dyDescent="0.2">
      <c r="A132" s="19" t="s">
        <v>239</v>
      </c>
      <c r="B132" s="19" t="s">
        <v>570</v>
      </c>
      <c r="C132" s="19" t="s">
        <v>241</v>
      </c>
      <c r="D132" s="20" t="str">
        <f>Source!H105</f>
        <v>м3</v>
      </c>
      <c r="E132" s="18">
        <f>Source!I105</f>
        <v>2.6380140000000001</v>
      </c>
      <c r="F132" s="22">
        <f>Source!AK105</f>
        <v>156.16</v>
      </c>
      <c r="G132" s="32" t="s">
        <v>571</v>
      </c>
      <c r="H132" s="18">
        <f>Source!AW105</f>
        <v>1.002</v>
      </c>
      <c r="I132" s="22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412.78</v>
      </c>
      <c r="J132" s="18">
        <f>IF(Source!BC105&lt;&gt; 0, Source!BC105, 1)</f>
        <v>18.78</v>
      </c>
      <c r="K132" s="22">
        <f>Source!O105</f>
        <v>7752.01</v>
      </c>
      <c r="Q132">
        <f>ROUND((Source!BZ105/100)*ROUND((ROUND((Source!AF105*Source!AV105*Source!I105),2)),2), 2)</f>
        <v>0</v>
      </c>
      <c r="R132">
        <f>Source!X105</f>
        <v>0</v>
      </c>
      <c r="S132">
        <f>ROUND((Source!CA105/100)*ROUND((ROUND((Source!AF105*Source!AV105*Source!I105),2)),2), 2)</f>
        <v>0</v>
      </c>
      <c r="T132">
        <f>Source!Y105</f>
        <v>0</v>
      </c>
      <c r="U132">
        <f>ROUND((175/100)*ROUND((ROUND((Source!AE105*Source!AV105*Source!I105),2)),2), 2)</f>
        <v>0</v>
      </c>
      <c r="V132">
        <f>ROUND((0/100)*ROUND(ROUND((ROUND((Source!AE105*Source!AV105*Source!I105),2)*Source!BS105),2), 2), 2)</f>
        <v>0</v>
      </c>
      <c r="X132">
        <f>IF(Source!BI105&lt;=1,I132, 0)</f>
        <v>412.78</v>
      </c>
      <c r="Y132">
        <f>IF(Source!BI105=2,I132, 0)</f>
        <v>0</v>
      </c>
      <c r="Z132">
        <f>IF(Source!BI105=3,I132, 0)</f>
        <v>0</v>
      </c>
      <c r="AA132">
        <f>IF(Source!BI105=4,I132, 0)</f>
        <v>0</v>
      </c>
      <c r="AI132">
        <v>3</v>
      </c>
    </row>
    <row r="133" spans="1:35" ht="14.25" x14ac:dyDescent="0.2">
      <c r="A133" s="19"/>
      <c r="B133" s="19"/>
      <c r="C133" s="19" t="s">
        <v>551</v>
      </c>
      <c r="D133" s="20" t="s">
        <v>552</v>
      </c>
      <c r="E133" s="18">
        <f>Source!BZ104</f>
        <v>109</v>
      </c>
      <c r="F133" s="22"/>
      <c r="G133" s="21"/>
      <c r="H133" s="18"/>
      <c r="I133" s="22">
        <f>SUM(Q126:Q132)</f>
        <v>51.71</v>
      </c>
      <c r="J133" s="18">
        <f>Source!AT104</f>
        <v>109</v>
      </c>
      <c r="K133" s="22">
        <f>SUM(R126:R132)</f>
        <v>3142.02</v>
      </c>
    </row>
    <row r="134" spans="1:35" ht="14.25" x14ac:dyDescent="0.2">
      <c r="A134" s="19"/>
      <c r="B134" s="19"/>
      <c r="C134" s="19" t="s">
        <v>553</v>
      </c>
      <c r="D134" s="20" t="s">
        <v>552</v>
      </c>
      <c r="E134" s="18">
        <f>Source!CA104</f>
        <v>41</v>
      </c>
      <c r="F134" s="22"/>
      <c r="G134" s="21"/>
      <c r="H134" s="18"/>
      <c r="I134" s="22">
        <f>SUM(S126:S133)</f>
        <v>19.45</v>
      </c>
      <c r="J134" s="18">
        <f>Source!AU104</f>
        <v>41</v>
      </c>
      <c r="K134" s="22">
        <f>SUM(T126:T133)</f>
        <v>1181.8599999999999</v>
      </c>
    </row>
    <row r="135" spans="1:35" ht="14.25" x14ac:dyDescent="0.2">
      <c r="A135" s="25"/>
      <c r="B135" s="25"/>
      <c r="C135" s="25" t="s">
        <v>554</v>
      </c>
      <c r="D135" s="26" t="s">
        <v>555</v>
      </c>
      <c r="E135" s="27">
        <f>Source!AQ104</f>
        <v>24.3</v>
      </c>
      <c r="F135" s="28"/>
      <c r="G135" s="29" t="str">
        <f>Source!DI104</f>
        <v>*1,1</v>
      </c>
      <c r="H135" s="27">
        <f>Source!AV104</f>
        <v>1.0469999999999999</v>
      </c>
      <c r="I135" s="28">
        <f>Source!U104</f>
        <v>4.2430044591000007</v>
      </c>
      <c r="J135" s="27"/>
      <c r="K135" s="28"/>
      <c r="AB135" s="24">
        <f>I135</f>
        <v>4.2430044591000007</v>
      </c>
    </row>
    <row r="136" spans="1:35" ht="15" x14ac:dyDescent="0.25">
      <c r="C136" s="13" t="s">
        <v>556</v>
      </c>
      <c r="H136" s="38">
        <f>I128+I129+I131+I133+I134+SUM(I132:I132)</f>
        <v>582.23</v>
      </c>
      <c r="I136" s="38"/>
      <c r="J136" s="38">
        <f>K128+K129+K131+K133+K134+SUM(K132:K132)</f>
        <v>15437.25</v>
      </c>
      <c r="K136" s="38"/>
      <c r="O136" s="24">
        <f>I128+I129+I131+I133+I134+SUM(I132:I132)</f>
        <v>582.23</v>
      </c>
      <c r="P136" s="24">
        <f>K128+K129+K131+K133+K134+SUM(K132:K132)</f>
        <v>15437.25</v>
      </c>
      <c r="X136">
        <f>IF(Source!BI104&lt;=1,I128+I129+I131+I133+I134-0, 0)</f>
        <v>169.45</v>
      </c>
      <c r="Y136">
        <f>IF(Source!BI104=2,I128+I129+I131+I133+I134-0, 0)</f>
        <v>0</v>
      </c>
      <c r="Z136">
        <f>IF(Source!BI104=3,I128+I129+I131+I133+I134-0, 0)</f>
        <v>0</v>
      </c>
      <c r="AA136">
        <f>IF(Source!BI104=4,I128+I129+I131+I133+I134,0)</f>
        <v>0</v>
      </c>
    </row>
    <row r="138" spans="1:35" ht="74.25" customHeight="1" x14ac:dyDescent="0.2">
      <c r="A138" s="19">
        <v>28</v>
      </c>
      <c r="B138" s="19" t="s">
        <v>572</v>
      </c>
      <c r="C138" s="19" t="s">
        <v>245</v>
      </c>
      <c r="D138" s="20" t="str">
        <f>Source!H106</f>
        <v>100 м2 покрытия</v>
      </c>
      <c r="E138" s="18">
        <f>Source!I106</f>
        <v>0.15160999999999999</v>
      </c>
      <c r="F138" s="22"/>
      <c r="G138" s="21"/>
      <c r="H138" s="18"/>
      <c r="I138" s="22"/>
      <c r="J138" s="18"/>
      <c r="K138" s="22"/>
      <c r="Q138">
        <f>ROUND((Source!BZ106/100)*ROUND((ROUND((Source!AF106*Source!AV106*Source!I106),2)),2), 2)</f>
        <v>20.51</v>
      </c>
      <c r="R138">
        <f>Source!X106</f>
        <v>1251.23</v>
      </c>
      <c r="S138">
        <f>ROUND((Source!CA106/100)*ROUND((ROUND((Source!AF106*Source!AV106*Source!I106),2)),2), 2)</f>
        <v>7.72</v>
      </c>
      <c r="T138">
        <f>Source!Y106</f>
        <v>470.65</v>
      </c>
      <c r="U138">
        <f>ROUND((175/100)*ROUND((ROUND((Source!AE106*Source!AV106*Source!I106),2)),2), 2)</f>
        <v>3.15</v>
      </c>
      <c r="V138">
        <f>ROUND((0/100)*ROUND(ROUND((ROUND((Source!AE106*Source!AV106*Source!I106),2)*Source!BS106),2), 2), 2)</f>
        <v>0</v>
      </c>
      <c r="AI138">
        <v>0</v>
      </c>
    </row>
    <row r="139" spans="1:35" x14ac:dyDescent="0.2">
      <c r="C139" s="23" t="str">
        <f>"Объем: "&amp;Source!I106&amp;"=15,161/"&amp;"100"</f>
        <v>Объем: 0,15161=15,161/100</v>
      </c>
    </row>
    <row r="140" spans="1:35" ht="14.25" x14ac:dyDescent="0.2">
      <c r="A140" s="19"/>
      <c r="B140" s="19"/>
      <c r="C140" s="19" t="s">
        <v>550</v>
      </c>
      <c r="D140" s="20"/>
      <c r="E140" s="18"/>
      <c r="F140" s="22">
        <f>Source!AO106</f>
        <v>107.79</v>
      </c>
      <c r="G140" s="21" t="str">
        <f>Source!DG106</f>
        <v>*1,1</v>
      </c>
      <c r="H140" s="18">
        <f>Source!AV106</f>
        <v>1.0469999999999999</v>
      </c>
      <c r="I140" s="22">
        <f>ROUND((ROUND((Source!AF106*Source!AV106*Source!I106),2)),2)</f>
        <v>18.82</v>
      </c>
      <c r="J140" s="18">
        <f>IF(Source!BA106&lt;&gt; 0, Source!BA106, 1)</f>
        <v>55.67</v>
      </c>
      <c r="K140" s="22">
        <f>Source!S106</f>
        <v>1047.71</v>
      </c>
      <c r="W140">
        <f>I140</f>
        <v>18.82</v>
      </c>
    </row>
    <row r="141" spans="1:35" ht="14.25" x14ac:dyDescent="0.2">
      <c r="A141" s="19"/>
      <c r="B141" s="19"/>
      <c r="C141" s="19" t="s">
        <v>563</v>
      </c>
      <c r="D141" s="20"/>
      <c r="E141" s="18"/>
      <c r="F141" s="22">
        <f>Source!AM106</f>
        <v>116.31</v>
      </c>
      <c r="G141" s="21" t="str">
        <f>Source!DE106</f>
        <v>*1,1</v>
      </c>
      <c r="H141" s="18">
        <f>Source!AV106</f>
        <v>1.0469999999999999</v>
      </c>
      <c r="I141" s="22">
        <f>(ROUND((ROUND((((Source!ET106*1.1))*Source!AV106*Source!I106),2)),2)+ROUND((ROUND(((Source!AE106-((Source!EU106*1.1)))*Source!AV106*Source!I106),2)),2))</f>
        <v>20.309999999999999</v>
      </c>
      <c r="J141" s="18">
        <f>IF(Source!BB106&lt;&gt; 0, Source!BB106, 1)</f>
        <v>14.54</v>
      </c>
      <c r="K141" s="22">
        <f>Source!Q106</f>
        <v>295.31</v>
      </c>
    </row>
    <row r="142" spans="1:35" ht="14.25" x14ac:dyDescent="0.2">
      <c r="A142" s="19"/>
      <c r="B142" s="19"/>
      <c r="C142" s="19" t="s">
        <v>564</v>
      </c>
      <c r="D142" s="20"/>
      <c r="E142" s="18"/>
      <c r="F142" s="22">
        <f>Source!AN106</f>
        <v>10.32</v>
      </c>
      <c r="G142" s="21" t="str">
        <f>Source!DF106</f>
        <v>*1,1</v>
      </c>
      <c r="H142" s="18">
        <f>Source!AV106</f>
        <v>1.0469999999999999</v>
      </c>
      <c r="I142" s="31">
        <f>ROUND((ROUND((Source!AE106*Source!AV106*Source!I106),2)),2)</f>
        <v>1.8</v>
      </c>
      <c r="J142" s="18">
        <f>IF(Source!BS106&lt;&gt; 0, Source!BS106, 1)</f>
        <v>55.67</v>
      </c>
      <c r="K142" s="31">
        <f>Source!R106</f>
        <v>100.21</v>
      </c>
      <c r="W142">
        <f>I142</f>
        <v>1.8</v>
      </c>
    </row>
    <row r="143" spans="1:35" ht="14.25" x14ac:dyDescent="0.2">
      <c r="A143" s="19"/>
      <c r="B143" s="19"/>
      <c r="C143" s="19" t="s">
        <v>568</v>
      </c>
      <c r="D143" s="20"/>
      <c r="E143" s="18"/>
      <c r="F143" s="22">
        <f>Source!AL106</f>
        <v>209.57</v>
      </c>
      <c r="G143" s="21" t="str">
        <f>Source!DD106</f>
        <v>*1</v>
      </c>
      <c r="H143" s="18">
        <f>Source!AW106</f>
        <v>1</v>
      </c>
      <c r="I143" s="22">
        <f>ROUND((ROUND((Source!AC106*Source!AW106*Source!I106),2)),2)</f>
        <v>31.77</v>
      </c>
      <c r="J143" s="18">
        <f>IF(Source!BC106&lt;&gt; 0, Source!BC106, 1)</f>
        <v>12.61</v>
      </c>
      <c r="K143" s="22">
        <f>Source!P106</f>
        <v>400.62</v>
      </c>
    </row>
    <row r="144" spans="1:35" ht="56.25" customHeight="1" x14ac:dyDescent="0.2">
      <c r="A144" s="19" t="s">
        <v>247</v>
      </c>
      <c r="B144" s="19" t="s">
        <v>573</v>
      </c>
      <c r="C144" s="19" t="s">
        <v>191</v>
      </c>
      <c r="D144" s="20" t="str">
        <f>Source!H107</f>
        <v>т</v>
      </c>
      <c r="E144" s="18">
        <f>Source!I107</f>
        <v>2.1624289999999999</v>
      </c>
      <c r="F144" s="22">
        <f>Source!AK107</f>
        <v>291.29000000000002</v>
      </c>
      <c r="G144" s="32" t="s">
        <v>574</v>
      </c>
      <c r="H144" s="18">
        <f>Source!AW107</f>
        <v>1</v>
      </c>
      <c r="I144" s="22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629.89</v>
      </c>
      <c r="J144" s="18">
        <f>IF(Source!BC107&lt;&gt; 0, Source!BC107, 1)</f>
        <v>14.63</v>
      </c>
      <c r="K144" s="22">
        <f>Source!O107</f>
        <v>9215.2900000000009</v>
      </c>
      <c r="Q144">
        <f>ROUND((Source!BZ107/100)*ROUND((ROUND((Source!AF107*Source!AV107*Source!I107),2)),2), 2)</f>
        <v>0</v>
      </c>
      <c r="R144">
        <f>Source!X107</f>
        <v>0</v>
      </c>
      <c r="S144">
        <f>ROUND((Source!CA107/100)*ROUND((ROUND((Source!AF107*Source!AV107*Source!I107),2)),2), 2)</f>
        <v>0</v>
      </c>
      <c r="T144">
        <f>Source!Y107</f>
        <v>0</v>
      </c>
      <c r="U144">
        <f>ROUND((175/100)*ROUND((ROUND((Source!AE107*Source!AV107*Source!I107),2)),2), 2)</f>
        <v>0</v>
      </c>
      <c r="V144">
        <f>ROUND((0/100)*ROUND(ROUND((ROUND((Source!AE107*Source!AV107*Source!I107),2)*Source!BS107),2), 2), 2)</f>
        <v>0</v>
      </c>
      <c r="X144">
        <f>IF(Source!BI107&lt;=1,I144, 0)</f>
        <v>629.89</v>
      </c>
      <c r="Y144">
        <f>IF(Source!BI107=2,I144, 0)</f>
        <v>0</v>
      </c>
      <c r="Z144">
        <f>IF(Source!BI107=3,I144, 0)</f>
        <v>0</v>
      </c>
      <c r="AA144">
        <f>IF(Source!BI107=4,I144, 0)</f>
        <v>0</v>
      </c>
      <c r="AI144">
        <v>3</v>
      </c>
    </row>
    <row r="145" spans="1:35" ht="14.25" x14ac:dyDescent="0.2">
      <c r="A145" s="19"/>
      <c r="B145" s="19"/>
      <c r="C145" s="19" t="s">
        <v>551</v>
      </c>
      <c r="D145" s="20" t="s">
        <v>552</v>
      </c>
      <c r="E145" s="18">
        <f>Source!BZ106</f>
        <v>109</v>
      </c>
      <c r="F145" s="22"/>
      <c r="G145" s="21"/>
      <c r="H145" s="18"/>
      <c r="I145" s="22">
        <f>SUM(Q138:Q144)</f>
        <v>20.51</v>
      </c>
      <c r="J145" s="18">
        <f>Source!AT106</f>
        <v>109</v>
      </c>
      <c r="K145" s="22">
        <f>SUM(R138:R144)</f>
        <v>1251.23</v>
      </c>
    </row>
    <row r="146" spans="1:35" ht="14.25" x14ac:dyDescent="0.2">
      <c r="A146" s="19"/>
      <c r="B146" s="19"/>
      <c r="C146" s="19" t="s">
        <v>553</v>
      </c>
      <c r="D146" s="20" t="s">
        <v>552</v>
      </c>
      <c r="E146" s="18">
        <f>Source!CA106</f>
        <v>41</v>
      </c>
      <c r="F146" s="22"/>
      <c r="G146" s="21"/>
      <c r="H146" s="18"/>
      <c r="I146" s="22">
        <f>SUM(S138:S145)</f>
        <v>7.72</v>
      </c>
      <c r="J146" s="18">
        <f>Source!AU106</f>
        <v>41</v>
      </c>
      <c r="K146" s="22">
        <f>SUM(T138:T145)</f>
        <v>470.65</v>
      </c>
    </row>
    <row r="147" spans="1:35" ht="14.25" x14ac:dyDescent="0.2">
      <c r="A147" s="25"/>
      <c r="B147" s="25"/>
      <c r="C147" s="25" t="s">
        <v>554</v>
      </c>
      <c r="D147" s="26" t="s">
        <v>555</v>
      </c>
      <c r="E147" s="27">
        <f>Source!AQ106</f>
        <v>8.9600000000000009</v>
      </c>
      <c r="F147" s="28"/>
      <c r="G147" s="29" t="str">
        <f>Source!DI106</f>
        <v>*1,1</v>
      </c>
      <c r="H147" s="27">
        <f>Source!AV106</f>
        <v>1.0469999999999999</v>
      </c>
      <c r="I147" s="28">
        <f>Source!U106</f>
        <v>1.5644987635200001</v>
      </c>
      <c r="J147" s="27"/>
      <c r="K147" s="28"/>
      <c r="AB147" s="24">
        <f>I147</f>
        <v>1.5644987635200001</v>
      </c>
    </row>
    <row r="148" spans="1:35" ht="15" x14ac:dyDescent="0.25">
      <c r="C148" s="13" t="s">
        <v>556</v>
      </c>
      <c r="H148" s="38">
        <f>I140+I141+I143+I145+I146+SUM(I144:I144)</f>
        <v>729.02</v>
      </c>
      <c r="I148" s="38"/>
      <c r="J148" s="38">
        <f>K140+K141+K143+K145+K146+SUM(K144:K144)</f>
        <v>12680.810000000001</v>
      </c>
      <c r="K148" s="38"/>
      <c r="O148" s="24">
        <f>I140+I141+I143+I145+I146+SUM(I144:I144)</f>
        <v>729.02</v>
      </c>
      <c r="P148" s="24">
        <f>K140+K141+K143+K145+K146+SUM(K144:K144)</f>
        <v>12680.810000000001</v>
      </c>
      <c r="X148">
        <f>IF(Source!BI106&lt;=1,I140+I141+I143+I145+I146-0, 0)</f>
        <v>99.13</v>
      </c>
      <c r="Y148">
        <f>IF(Source!BI106=2,I140+I141+I143+I145+I146-0, 0)</f>
        <v>0</v>
      </c>
      <c r="Z148">
        <f>IF(Source!BI106=3,I140+I141+I143+I145+I146-0, 0)</f>
        <v>0</v>
      </c>
      <c r="AA148">
        <f>IF(Source!BI106=4,I140+I141+I143+I145+I146,0)</f>
        <v>0</v>
      </c>
    </row>
    <row r="150" spans="1:35" ht="60" customHeight="1" x14ac:dyDescent="0.2">
      <c r="A150" s="19">
        <v>29</v>
      </c>
      <c r="B150" s="19" t="s">
        <v>575</v>
      </c>
      <c r="C150" s="19" t="s">
        <v>252</v>
      </c>
      <c r="D150" s="20" t="str">
        <f>Source!H108</f>
        <v>100 м2 покрытия</v>
      </c>
      <c r="E150" s="18">
        <f>Source!I108</f>
        <v>0.92359999999999998</v>
      </c>
      <c r="F150" s="22"/>
      <c r="G150" s="21"/>
      <c r="H150" s="18"/>
      <c r="I150" s="22"/>
      <c r="J150" s="18"/>
      <c r="K150" s="22"/>
      <c r="Q150">
        <f>ROUND((Source!BZ108/100)*ROUND((ROUND((Source!AF108*Source!AV108*Source!I108),2)),2), 2)</f>
        <v>124.98</v>
      </c>
      <c r="R150">
        <f>Source!X108</f>
        <v>7623.87</v>
      </c>
      <c r="S150">
        <f>ROUND((Source!CA108/100)*ROUND((ROUND((Source!AF108*Source!AV108*Source!I108),2)),2), 2)</f>
        <v>47.01</v>
      </c>
      <c r="T150">
        <f>Source!Y108</f>
        <v>2867.7</v>
      </c>
      <c r="U150">
        <f>ROUND((175/100)*ROUND((ROUND((Source!AE108*Source!AV108*Source!I108),2)),2), 2)</f>
        <v>19.22</v>
      </c>
      <c r="V150">
        <f>ROUND((0/100)*ROUND(ROUND((ROUND((Source!AE108*Source!AV108*Source!I108),2)*Source!BS108),2), 2), 2)</f>
        <v>0</v>
      </c>
      <c r="AI150">
        <v>0</v>
      </c>
    </row>
    <row r="151" spans="1:35" x14ac:dyDescent="0.2">
      <c r="C151" s="23" t="str">
        <f>"Объем: "&amp;Source!I108&amp;"=92,36/"&amp;"100"</f>
        <v>Объем: 0,9236=92,36/100</v>
      </c>
    </row>
    <row r="152" spans="1:35" ht="14.25" x14ac:dyDescent="0.2">
      <c r="A152" s="19"/>
      <c r="B152" s="19"/>
      <c r="C152" s="19" t="s">
        <v>550</v>
      </c>
      <c r="D152" s="20"/>
      <c r="E152" s="18"/>
      <c r="F152" s="22">
        <f>Source!AO108</f>
        <v>107.79</v>
      </c>
      <c r="G152" s="21" t="str">
        <f>Source!DG108</f>
        <v>*1,1</v>
      </c>
      <c r="H152" s="18">
        <f>Source!AV108</f>
        <v>1.0469999999999999</v>
      </c>
      <c r="I152" s="22">
        <f>ROUND((ROUND((Source!AF108*Source!AV108*Source!I108),2)),2)</f>
        <v>114.66</v>
      </c>
      <c r="J152" s="18">
        <f>IF(Source!BA108&lt;&gt; 0, Source!BA108, 1)</f>
        <v>55.67</v>
      </c>
      <c r="K152" s="22">
        <f>Source!S108</f>
        <v>6383.12</v>
      </c>
      <c r="W152">
        <f>I152</f>
        <v>114.66</v>
      </c>
    </row>
    <row r="153" spans="1:35" ht="14.25" x14ac:dyDescent="0.2">
      <c r="A153" s="19"/>
      <c r="B153" s="19"/>
      <c r="C153" s="19" t="s">
        <v>563</v>
      </c>
      <c r="D153" s="20"/>
      <c r="E153" s="18"/>
      <c r="F153" s="22">
        <f>Source!AM108</f>
        <v>116.31</v>
      </c>
      <c r="G153" s="21" t="str">
        <f>Source!DE108</f>
        <v>*1,1</v>
      </c>
      <c r="H153" s="18">
        <f>Source!AV108</f>
        <v>1.0469999999999999</v>
      </c>
      <c r="I153" s="22">
        <f>(ROUND((ROUND((((Source!ET108*1.1))*Source!AV108*Source!I108),2)),2)+ROUND((ROUND(((Source!AE108-((Source!EU108*1.1)))*Source!AV108*Source!I108),2)),2))</f>
        <v>123.72</v>
      </c>
      <c r="J153" s="18">
        <f>IF(Source!BB108&lt;&gt; 0, Source!BB108, 1)</f>
        <v>14.54</v>
      </c>
      <c r="K153" s="22">
        <f>Source!Q108</f>
        <v>1798.89</v>
      </c>
    </row>
    <row r="154" spans="1:35" ht="14.25" x14ac:dyDescent="0.2">
      <c r="A154" s="19"/>
      <c r="B154" s="19"/>
      <c r="C154" s="19" t="s">
        <v>564</v>
      </c>
      <c r="D154" s="20"/>
      <c r="E154" s="18"/>
      <c r="F154" s="22">
        <f>Source!AN108</f>
        <v>10.32</v>
      </c>
      <c r="G154" s="21" t="str">
        <f>Source!DF108</f>
        <v>*1,1</v>
      </c>
      <c r="H154" s="18">
        <f>Source!AV108</f>
        <v>1.0469999999999999</v>
      </c>
      <c r="I154" s="31">
        <f>ROUND((ROUND((Source!AE108*Source!AV108*Source!I108),2)),2)</f>
        <v>10.98</v>
      </c>
      <c r="J154" s="18">
        <f>IF(Source!BS108&lt;&gt; 0, Source!BS108, 1)</f>
        <v>55.67</v>
      </c>
      <c r="K154" s="31">
        <f>Source!R108</f>
        <v>611.26</v>
      </c>
      <c r="W154">
        <f>I154</f>
        <v>10.98</v>
      </c>
    </row>
    <row r="155" spans="1:35" ht="14.25" x14ac:dyDescent="0.2">
      <c r="A155" s="19"/>
      <c r="B155" s="19"/>
      <c r="C155" s="19" t="s">
        <v>568</v>
      </c>
      <c r="D155" s="20"/>
      <c r="E155" s="18"/>
      <c r="F155" s="22">
        <f>Source!AL108</f>
        <v>209.57</v>
      </c>
      <c r="G155" s="21" t="str">
        <f>Source!DD108</f>
        <v>*1</v>
      </c>
      <c r="H155" s="18">
        <f>Source!AW108</f>
        <v>1</v>
      </c>
      <c r="I155" s="22">
        <f>ROUND((ROUND((Source!AC108*Source!AW108*Source!I108),2)),2)</f>
        <v>193.56</v>
      </c>
      <c r="J155" s="18">
        <f>IF(Source!BC108&lt;&gt; 0, Source!BC108, 1)</f>
        <v>12.61</v>
      </c>
      <c r="K155" s="22">
        <f>Source!P108</f>
        <v>2440.79</v>
      </c>
    </row>
    <row r="156" spans="1:35" ht="32.25" customHeight="1" x14ac:dyDescent="0.2">
      <c r="A156" s="19" t="s">
        <v>254</v>
      </c>
      <c r="B156" s="19" t="str">
        <f>Source!F109</f>
        <v>1.3-3-7</v>
      </c>
      <c r="C156" s="19" t="s">
        <v>210</v>
      </c>
      <c r="D156" s="20" t="str">
        <f>Source!H109</f>
        <v>т</v>
      </c>
      <c r="E156" s="18">
        <f>Source!I109</f>
        <v>8.7904739999999997</v>
      </c>
      <c r="F156" s="22">
        <f>Source!AK109</f>
        <v>302.19</v>
      </c>
      <c r="G156" s="32" t="s">
        <v>574</v>
      </c>
      <c r="H156" s="18">
        <f>Source!AW109</f>
        <v>1</v>
      </c>
      <c r="I156" s="22">
        <f>ROUND((ROUND((Source!AC109*Source!AW109*Source!I109),2)),2)+(ROUND((ROUND(((Source!ET109)*Source!AV109*Source!I109),2)),2)+ROUND((ROUND(((Source!AE109-(Source!EU109))*Source!AV109*Source!I109),2)),2))+ROUND((ROUND((Source!AF109*Source!AV109*Source!I109),2)),2)</f>
        <v>2656.39</v>
      </c>
      <c r="J156" s="18">
        <f>IF(Source!BC109&lt;&gt; 0, Source!BC109, 1)</f>
        <v>14.55</v>
      </c>
      <c r="K156" s="22">
        <f>Source!O109</f>
        <v>38650.47</v>
      </c>
      <c r="Q156">
        <f>ROUND((Source!BZ109/100)*ROUND((ROUND((Source!AF109*Source!AV109*Source!I109),2)),2), 2)</f>
        <v>0</v>
      </c>
      <c r="R156">
        <f>Source!X109</f>
        <v>0</v>
      </c>
      <c r="S156">
        <f>ROUND((Source!CA109/100)*ROUND((ROUND((Source!AF109*Source!AV109*Source!I109),2)),2), 2)</f>
        <v>0</v>
      </c>
      <c r="T156">
        <f>Source!Y109</f>
        <v>0</v>
      </c>
      <c r="U156">
        <f>ROUND((175/100)*ROUND((ROUND((Source!AE109*Source!AV109*Source!I109),2)),2), 2)</f>
        <v>0</v>
      </c>
      <c r="V156">
        <f>ROUND((0/100)*ROUND(ROUND((ROUND((Source!AE109*Source!AV109*Source!I109),2)*Source!BS109),2), 2), 2)</f>
        <v>0</v>
      </c>
      <c r="X156">
        <f>IF(Source!BI109&lt;=1,I156, 0)</f>
        <v>2656.39</v>
      </c>
      <c r="Y156">
        <f>IF(Source!BI109=2,I156, 0)</f>
        <v>0</v>
      </c>
      <c r="Z156">
        <f>IF(Source!BI109=3,I156, 0)</f>
        <v>0</v>
      </c>
      <c r="AA156">
        <f>IF(Source!BI109=4,I156, 0)</f>
        <v>0</v>
      </c>
      <c r="AI156">
        <v>3</v>
      </c>
    </row>
    <row r="157" spans="1:35" ht="14.25" x14ac:dyDescent="0.2">
      <c r="A157" s="19"/>
      <c r="B157" s="19"/>
      <c r="C157" s="19" t="s">
        <v>551</v>
      </c>
      <c r="D157" s="20" t="s">
        <v>552</v>
      </c>
      <c r="E157" s="18">
        <f>Source!BZ108</f>
        <v>109</v>
      </c>
      <c r="F157" s="22"/>
      <c r="G157" s="21"/>
      <c r="H157" s="18"/>
      <c r="I157" s="22">
        <f>SUM(Q150:Q156)</f>
        <v>124.98</v>
      </c>
      <c r="J157" s="18">
        <f>Source!AT108</f>
        <v>109</v>
      </c>
      <c r="K157" s="22">
        <f>SUM(R150:R156)</f>
        <v>7623.87</v>
      </c>
    </row>
    <row r="158" spans="1:35" ht="14.25" x14ac:dyDescent="0.2">
      <c r="A158" s="19"/>
      <c r="B158" s="19"/>
      <c r="C158" s="19" t="s">
        <v>553</v>
      </c>
      <c r="D158" s="20" t="s">
        <v>552</v>
      </c>
      <c r="E158" s="18">
        <f>Source!CA108</f>
        <v>41</v>
      </c>
      <c r="F158" s="22"/>
      <c r="G158" s="21"/>
      <c r="H158" s="18"/>
      <c r="I158" s="22">
        <f>SUM(S150:S157)</f>
        <v>47.01</v>
      </c>
      <c r="J158" s="18">
        <f>Source!AU108</f>
        <v>41</v>
      </c>
      <c r="K158" s="22">
        <f>SUM(T150:T157)</f>
        <v>2867.7</v>
      </c>
    </row>
    <row r="159" spans="1:35" ht="14.25" x14ac:dyDescent="0.2">
      <c r="A159" s="25"/>
      <c r="B159" s="25"/>
      <c r="C159" s="25" t="s">
        <v>554</v>
      </c>
      <c r="D159" s="26" t="s">
        <v>555</v>
      </c>
      <c r="E159" s="27">
        <f>Source!AQ108</f>
        <v>8.9600000000000009</v>
      </c>
      <c r="F159" s="28"/>
      <c r="G159" s="29" t="str">
        <f>Source!DI108</f>
        <v>*1,1</v>
      </c>
      <c r="H159" s="27">
        <f>Source!AV108</f>
        <v>1.0469999999999999</v>
      </c>
      <c r="I159" s="28">
        <f>Source!U108</f>
        <v>9.5308426752000006</v>
      </c>
      <c r="J159" s="27"/>
      <c r="K159" s="28"/>
      <c r="AB159" s="24">
        <f>I159</f>
        <v>9.5308426752000006</v>
      </c>
    </row>
    <row r="160" spans="1:35" ht="15" x14ac:dyDescent="0.25">
      <c r="C160" s="13" t="s">
        <v>556</v>
      </c>
      <c r="H160" s="38">
        <f>I152+I153+I155+I157+I158+SUM(I156:I156)</f>
        <v>3260.3199999999997</v>
      </c>
      <c r="I160" s="38"/>
      <c r="J160" s="38">
        <f>K152+K153+K155+K157+K158+SUM(K156:K156)</f>
        <v>59764.84</v>
      </c>
      <c r="K160" s="38"/>
      <c r="O160" s="24">
        <f>I152+I153+I155+I157+I158+SUM(I156:I156)</f>
        <v>3260.3199999999997</v>
      </c>
      <c r="P160" s="24">
        <f>K152+K153+K155+K157+K158+SUM(K156:K156)</f>
        <v>59764.84</v>
      </c>
      <c r="X160">
        <f>IF(Source!BI108&lt;=1,I152+I153+I155+I157+I158-0, 0)</f>
        <v>603.92999999999995</v>
      </c>
      <c r="Y160">
        <f>IF(Source!BI108=2,I152+I153+I155+I157+I158-0, 0)</f>
        <v>0</v>
      </c>
      <c r="Z160">
        <f>IF(Source!BI108=3,I152+I153+I155+I157+I158-0, 0)</f>
        <v>0</v>
      </c>
      <c r="AA160">
        <f>IF(Source!BI108=4,I152+I153+I155+I157+I158,0)</f>
        <v>0</v>
      </c>
    </row>
    <row r="162" spans="1:35" ht="54.75" customHeight="1" x14ac:dyDescent="0.2">
      <c r="A162" s="19">
        <v>30</v>
      </c>
      <c r="B162" s="19" t="s">
        <v>576</v>
      </c>
      <c r="C162" s="19" t="s">
        <v>258</v>
      </c>
      <c r="D162" s="20" t="str">
        <f>Source!H110</f>
        <v>100 м бортового камня</v>
      </c>
      <c r="E162" s="18">
        <f>Source!I110</f>
        <v>0.38</v>
      </c>
      <c r="F162" s="22"/>
      <c r="G162" s="21"/>
      <c r="H162" s="18"/>
      <c r="I162" s="22"/>
      <c r="J162" s="18"/>
      <c r="K162" s="22"/>
      <c r="Q162">
        <f>ROUND((Source!BZ110/100)*ROUND((ROUND((Source!AF110*Source!AV110*Source!I110),2)),2), 2)</f>
        <v>449.86</v>
      </c>
      <c r="R162">
        <f>Source!X110</f>
        <v>25381.15</v>
      </c>
      <c r="S162">
        <f>ROUND((Source!CA110/100)*ROUND((ROUND((Source!AF110*Source!AV110*Source!I110),2)),2), 2)</f>
        <v>184.65</v>
      </c>
      <c r="T162">
        <f>Source!Y110</f>
        <v>10417.64</v>
      </c>
      <c r="U162">
        <f>ROUND((175/100)*ROUND((ROUND((Source!AE110*Source!AV110*Source!I110),2)),2), 2)</f>
        <v>7.91</v>
      </c>
      <c r="V162">
        <f>ROUND((0/100)*ROUND(ROUND((ROUND((Source!AE110*Source!AV110*Source!I110),2)*Source!BS110),2), 2), 2)</f>
        <v>0</v>
      </c>
      <c r="AI162">
        <v>0</v>
      </c>
    </row>
    <row r="163" spans="1:35" x14ac:dyDescent="0.2">
      <c r="C163" s="23" t="str">
        <f>"Объем: "&amp;Source!I110&amp;"=38/"&amp;"100"</f>
        <v>Объем: 0,38=38/100</v>
      </c>
    </row>
    <row r="164" spans="1:35" ht="14.25" x14ac:dyDescent="0.2">
      <c r="A164" s="19"/>
      <c r="B164" s="19"/>
      <c r="C164" s="19" t="s">
        <v>550</v>
      </c>
      <c r="D164" s="20"/>
      <c r="E164" s="18"/>
      <c r="F164" s="22">
        <f>Source!AO110</f>
        <v>767.1</v>
      </c>
      <c r="G164" s="21" t="str">
        <f>Source!DG110</f>
        <v>*1,1</v>
      </c>
      <c r="H164" s="18">
        <f>Source!AV110</f>
        <v>1.0469999999999999</v>
      </c>
      <c r="I164" s="22">
        <f>ROUND((ROUND((Source!AF110*Source!AV110*Source!I110),2)),2)</f>
        <v>335.72</v>
      </c>
      <c r="J164" s="18">
        <f>IF(Source!BA110&lt;&gt; 0, Source!BA110, 1)</f>
        <v>55.67</v>
      </c>
      <c r="K164" s="22">
        <f>Source!S110</f>
        <v>18689.53</v>
      </c>
      <c r="W164">
        <f>I164</f>
        <v>335.72</v>
      </c>
    </row>
    <row r="165" spans="1:35" ht="14.25" x14ac:dyDescent="0.2">
      <c r="A165" s="19"/>
      <c r="B165" s="19"/>
      <c r="C165" s="19" t="s">
        <v>563</v>
      </c>
      <c r="D165" s="20"/>
      <c r="E165" s="18"/>
      <c r="F165" s="22">
        <f>Source!AM110</f>
        <v>109.29</v>
      </c>
      <c r="G165" s="21" t="str">
        <f>Source!DE110</f>
        <v>*1,1</v>
      </c>
      <c r="H165" s="18">
        <f>Source!AV110</f>
        <v>1.0469999999999999</v>
      </c>
      <c r="I165" s="22">
        <f>(ROUND((ROUND((((Source!ET110*1.1))*Source!AV110*Source!I110),2)),2)+ROUND((ROUND(((Source!AE110-((Source!EU110*1.1)))*Source!AV110*Source!I110),2)),2))</f>
        <v>47.83</v>
      </c>
      <c r="J165" s="18">
        <f>IF(Source!BB110&lt;&gt; 0, Source!BB110, 1)</f>
        <v>14.06</v>
      </c>
      <c r="K165" s="22">
        <f>Source!Q110</f>
        <v>672.49</v>
      </c>
    </row>
    <row r="166" spans="1:35" ht="14.25" x14ac:dyDescent="0.2">
      <c r="A166" s="19"/>
      <c r="B166" s="19"/>
      <c r="C166" s="19" t="s">
        <v>564</v>
      </c>
      <c r="D166" s="20"/>
      <c r="E166" s="18"/>
      <c r="F166" s="22">
        <f>Source!AN110</f>
        <v>10.33</v>
      </c>
      <c r="G166" s="21" t="str">
        <f>Source!DF110</f>
        <v>*1,1</v>
      </c>
      <c r="H166" s="18">
        <f>Source!AV110</f>
        <v>1.0469999999999999</v>
      </c>
      <c r="I166" s="31">
        <f>ROUND((ROUND((Source!AE110*Source!AV110*Source!I110),2)),2)</f>
        <v>4.5199999999999996</v>
      </c>
      <c r="J166" s="18">
        <f>IF(Source!BS110&lt;&gt; 0, Source!BS110, 1)</f>
        <v>55.67</v>
      </c>
      <c r="K166" s="31">
        <f>Source!R110</f>
        <v>251.63</v>
      </c>
      <c r="W166">
        <f>I166</f>
        <v>4.5199999999999996</v>
      </c>
    </row>
    <row r="167" spans="1:35" ht="14.25" x14ac:dyDescent="0.2">
      <c r="A167" s="19"/>
      <c r="B167" s="19"/>
      <c r="C167" s="19" t="s">
        <v>568</v>
      </c>
      <c r="D167" s="20"/>
      <c r="E167" s="18"/>
      <c r="F167" s="22">
        <f>Source!AL110</f>
        <v>342.52</v>
      </c>
      <c r="G167" s="21" t="str">
        <f>Source!DD110</f>
        <v>*1</v>
      </c>
      <c r="H167" s="18">
        <f>Source!AW110</f>
        <v>1.03</v>
      </c>
      <c r="I167" s="22">
        <f>ROUND((ROUND((Source!AC110*Source!AW110*Source!I110),2)),2)</f>
        <v>134.06</v>
      </c>
      <c r="J167" s="18">
        <f>IF(Source!BC110&lt;&gt; 0, Source!BC110, 1)</f>
        <v>5.12</v>
      </c>
      <c r="K167" s="22">
        <f>Source!P110</f>
        <v>686.39</v>
      </c>
    </row>
    <row r="168" spans="1:35" ht="57" x14ac:dyDescent="0.2">
      <c r="A168" s="19" t="s">
        <v>263</v>
      </c>
      <c r="B168" s="19" t="str">
        <f>Source!F111</f>
        <v>1.3-1-36</v>
      </c>
      <c r="C168" s="19" t="s">
        <v>175</v>
      </c>
      <c r="D168" s="20" t="str">
        <f>Source!H111</f>
        <v>м3</v>
      </c>
      <c r="E168" s="18">
        <f>Source!I111</f>
        <v>1.482</v>
      </c>
      <c r="F168" s="22">
        <f>Source!AK111</f>
        <v>501.63</v>
      </c>
      <c r="G168" s="32" t="s">
        <v>571</v>
      </c>
      <c r="H168" s="18">
        <f>Source!AW111</f>
        <v>1.03</v>
      </c>
      <c r="I168" s="22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765.72</v>
      </c>
      <c r="J168" s="18">
        <f>IF(Source!BC111&lt;&gt; 0, Source!BC111, 1)</f>
        <v>12.66</v>
      </c>
      <c r="K168" s="22">
        <f>Source!O111</f>
        <v>9694.02</v>
      </c>
      <c r="Q168">
        <f>ROUND((Source!BZ111/100)*ROUND((ROUND((Source!AF111*Source!AV111*Source!I111),2)),2), 2)</f>
        <v>0</v>
      </c>
      <c r="R168">
        <f>Source!X111</f>
        <v>0</v>
      </c>
      <c r="S168">
        <f>ROUND((Source!CA111/100)*ROUND((ROUND((Source!AF111*Source!AV111*Source!I111),2)),2), 2)</f>
        <v>0</v>
      </c>
      <c r="T168">
        <f>Source!Y111</f>
        <v>0</v>
      </c>
      <c r="U168">
        <f>ROUND((175/100)*ROUND((ROUND((Source!AE111*Source!AV111*Source!I111),2)),2), 2)</f>
        <v>0</v>
      </c>
      <c r="V168">
        <f>ROUND((0/100)*ROUND(ROUND((ROUND((Source!AE111*Source!AV111*Source!I111),2)*Source!BS111),2), 2), 2)</f>
        <v>0</v>
      </c>
      <c r="X168">
        <f>IF(Source!BI111&lt;=1,I168, 0)</f>
        <v>765.72</v>
      </c>
      <c r="Y168">
        <f>IF(Source!BI111=2,I168, 0)</f>
        <v>0</v>
      </c>
      <c r="Z168">
        <f>IF(Source!BI111=3,I168, 0)</f>
        <v>0</v>
      </c>
      <c r="AA168">
        <f>IF(Source!BI111=4,I168, 0)</f>
        <v>0</v>
      </c>
      <c r="AI168">
        <v>3</v>
      </c>
    </row>
    <row r="169" spans="1:35" ht="28.5" x14ac:dyDescent="0.2">
      <c r="A169" s="19" t="s">
        <v>265</v>
      </c>
      <c r="B169" s="19" t="str">
        <f>Source!F112</f>
        <v>1.5-3-499</v>
      </c>
      <c r="C169" s="19" t="s">
        <v>267</v>
      </c>
      <c r="D169" s="20" t="str">
        <f>Source!H112</f>
        <v>м3</v>
      </c>
      <c r="E169" s="18">
        <f>Source!I112</f>
        <v>6.4000000000000001E-2</v>
      </c>
      <c r="F169" s="22">
        <f>Source!AK112</f>
        <v>2356.56</v>
      </c>
      <c r="G169" s="32" t="s">
        <v>3</v>
      </c>
      <c r="H169" s="18">
        <f>Source!AW112</f>
        <v>1.03</v>
      </c>
      <c r="I169" s="22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155.34</v>
      </c>
      <c r="J169" s="18">
        <f>IF(Source!BC112&lt;&gt; 0, Source!BC112, 1)</f>
        <v>6.13</v>
      </c>
      <c r="K169" s="22">
        <f>Source!O112</f>
        <v>952.23</v>
      </c>
      <c r="Q169">
        <f>ROUND((Source!BZ112/100)*ROUND((ROUND((Source!AF112*Source!AV112*Source!I112),2)),2), 2)</f>
        <v>0</v>
      </c>
      <c r="R169">
        <f>Source!X112</f>
        <v>0</v>
      </c>
      <c r="S169">
        <f>ROUND((Source!CA112/100)*ROUND((ROUND((Source!AF112*Source!AV112*Source!I112),2)),2), 2)</f>
        <v>0</v>
      </c>
      <c r="T169">
        <f>Source!Y112</f>
        <v>0</v>
      </c>
      <c r="U169">
        <f>ROUND((175/100)*ROUND((ROUND((Source!AE112*Source!AV112*Source!I112),2)),2), 2)</f>
        <v>0</v>
      </c>
      <c r="V169">
        <f>ROUND((0/100)*ROUND(ROUND((ROUND((Source!AE112*Source!AV112*Source!I112),2)*Source!BS112),2), 2), 2)</f>
        <v>0</v>
      </c>
      <c r="X169">
        <f>IF(Source!BI112&lt;=1,I169, 0)</f>
        <v>155.34</v>
      </c>
      <c r="Y169">
        <f>IF(Source!BI112=2,I169, 0)</f>
        <v>0</v>
      </c>
      <c r="Z169">
        <f>IF(Source!BI112=3,I169, 0)</f>
        <v>0</v>
      </c>
      <c r="AA169">
        <f>IF(Source!BI112=4,I169, 0)</f>
        <v>0</v>
      </c>
      <c r="AI169">
        <v>3</v>
      </c>
    </row>
    <row r="170" spans="1:35" ht="14.25" x14ac:dyDescent="0.2">
      <c r="A170" s="19"/>
      <c r="B170" s="19"/>
      <c r="C170" s="19" t="s">
        <v>551</v>
      </c>
      <c r="D170" s="20" t="s">
        <v>552</v>
      </c>
      <c r="E170" s="18">
        <f>Source!BZ110</f>
        <v>134</v>
      </c>
      <c r="F170" s="22"/>
      <c r="G170" s="21"/>
      <c r="H170" s="18"/>
      <c r="I170" s="22">
        <f>SUM(Q162:Q169)</f>
        <v>449.86</v>
      </c>
      <c r="J170" s="18">
        <f>Source!AT110</f>
        <v>134</v>
      </c>
      <c r="K170" s="22">
        <f>SUM(R162:R169)</f>
        <v>25381.15</v>
      </c>
    </row>
    <row r="171" spans="1:35" ht="14.25" x14ac:dyDescent="0.2">
      <c r="A171" s="19"/>
      <c r="B171" s="19"/>
      <c r="C171" s="19" t="s">
        <v>553</v>
      </c>
      <c r="D171" s="20" t="s">
        <v>552</v>
      </c>
      <c r="E171" s="18">
        <f>Source!CA110</f>
        <v>55</v>
      </c>
      <c r="F171" s="22"/>
      <c r="G171" s="21"/>
      <c r="H171" s="18"/>
      <c r="I171" s="22">
        <f>SUM(S162:S170)</f>
        <v>184.65</v>
      </c>
      <c r="J171" s="18">
        <f>Source!AU110</f>
        <v>55</v>
      </c>
      <c r="K171" s="22">
        <f>SUM(T162:T170)</f>
        <v>10417.64</v>
      </c>
    </row>
    <row r="172" spans="1:35" ht="14.25" x14ac:dyDescent="0.2">
      <c r="A172" s="25"/>
      <c r="B172" s="25"/>
      <c r="C172" s="25" t="s">
        <v>554</v>
      </c>
      <c r="D172" s="26" t="s">
        <v>555</v>
      </c>
      <c r="E172" s="27">
        <f>Source!AQ110</f>
        <v>69.8</v>
      </c>
      <c r="F172" s="28"/>
      <c r="G172" s="29" t="str">
        <f>Source!DI110</f>
        <v>*1,1</v>
      </c>
      <c r="H172" s="27">
        <f>Source!AV110</f>
        <v>1.0469999999999999</v>
      </c>
      <c r="I172" s="28">
        <f>Source!U110</f>
        <v>30.547690800000002</v>
      </c>
      <c r="J172" s="27"/>
      <c r="K172" s="28"/>
      <c r="AB172" s="24">
        <f>I172</f>
        <v>30.547690800000002</v>
      </c>
    </row>
    <row r="173" spans="1:35" ht="15" x14ac:dyDescent="0.25">
      <c r="C173" s="13" t="s">
        <v>556</v>
      </c>
      <c r="H173" s="38">
        <f>I164+I165+I167+I170+I171+SUM(I168:I169)</f>
        <v>2073.1800000000003</v>
      </c>
      <c r="I173" s="38"/>
      <c r="J173" s="38">
        <f>K164+K165+K167+K170+K171+SUM(K168:K169)</f>
        <v>66493.45</v>
      </c>
      <c r="K173" s="38"/>
      <c r="O173" s="24">
        <f>I164+I165+I167+I170+I171+SUM(I168:I169)</f>
        <v>2073.1800000000003</v>
      </c>
      <c r="P173" s="24">
        <f>K164+K165+K167+K170+K171+SUM(K168:K169)</f>
        <v>66493.45</v>
      </c>
      <c r="X173">
        <f>IF(Source!BI110&lt;=1,I164+I165+I167+I170+I171-0, 0)</f>
        <v>1152.1200000000001</v>
      </c>
      <c r="Y173">
        <f>IF(Source!BI110=2,I164+I165+I167+I170+I171-0, 0)</f>
        <v>0</v>
      </c>
      <c r="Z173">
        <f>IF(Source!BI110=3,I164+I165+I167+I170+I171-0, 0)</f>
        <v>0</v>
      </c>
      <c r="AA173">
        <f>IF(Source!BI110=4,I164+I165+I167+I170+I171,0)</f>
        <v>0</v>
      </c>
    </row>
    <row r="176" spans="1:35" ht="15" x14ac:dyDescent="0.25">
      <c r="B176" s="37" t="str">
        <f>Source!G113</f>
        <v>Восстановление газона</v>
      </c>
      <c r="C176" s="37"/>
      <c r="D176" s="37"/>
      <c r="E176" s="37"/>
      <c r="F176" s="37"/>
      <c r="G176" s="37"/>
      <c r="H176" s="37"/>
      <c r="I176" s="37"/>
      <c r="J176" s="37"/>
    </row>
    <row r="177" spans="1:35" ht="61.5" customHeight="1" x14ac:dyDescent="0.2">
      <c r="A177" s="19">
        <v>31</v>
      </c>
      <c r="B177" s="19" t="s">
        <v>577</v>
      </c>
      <c r="C177" s="19" t="s">
        <v>272</v>
      </c>
      <c r="D177" s="20" t="str">
        <f>Source!H114</f>
        <v>100 м2</v>
      </c>
      <c r="E177" s="18">
        <f>Source!I114</f>
        <v>1.5752999999999999</v>
      </c>
      <c r="F177" s="22"/>
      <c r="G177" s="21"/>
      <c r="H177" s="18"/>
      <c r="I177" s="22"/>
      <c r="J177" s="18"/>
      <c r="K177" s="22"/>
      <c r="Q177">
        <f>ROUND((Source!BZ114/100)*ROUND((ROUND((Source!AF114*Source!AV114*Source!I114),2)),2), 2)</f>
        <v>497.57</v>
      </c>
      <c r="R177">
        <f>Source!X114</f>
        <v>27762.35</v>
      </c>
      <c r="S177">
        <f>ROUND((Source!CA114/100)*ROUND((ROUND((Source!AF114*Source!AV114*Source!I114),2)),2), 2)</f>
        <v>347.82</v>
      </c>
      <c r="T177">
        <f>Source!Y114</f>
        <v>19406.689999999999</v>
      </c>
      <c r="U177">
        <f>ROUND((175/100)*ROUND((ROUND((Source!AE114*Source!AV114*Source!I114),2)),2), 2)</f>
        <v>1.91</v>
      </c>
      <c r="V177">
        <f>ROUND((0/100)*ROUND(ROUND((ROUND((Source!AE114*Source!AV114*Source!I114),2)*Source!BS114),2), 2), 2)</f>
        <v>0</v>
      </c>
      <c r="AI177">
        <v>0</v>
      </c>
    </row>
    <row r="178" spans="1:35" x14ac:dyDescent="0.2">
      <c r="C178" s="23" t="str">
        <f>"Объем: "&amp;Source!I114&amp;"=210,04*"&amp;"0,75/"&amp;"100"</f>
        <v>Объем: 1,5753=210,04*0,75/100</v>
      </c>
    </row>
    <row r="179" spans="1:35" ht="14.25" x14ac:dyDescent="0.2">
      <c r="A179" s="19"/>
      <c r="B179" s="19"/>
      <c r="C179" s="19" t="s">
        <v>550</v>
      </c>
      <c r="D179" s="20"/>
      <c r="E179" s="18"/>
      <c r="F179" s="22">
        <f>Source!AO114</f>
        <v>278.77999999999997</v>
      </c>
      <c r="G179" s="21" t="str">
        <f>Source!DG114</f>
        <v>*1,1</v>
      </c>
      <c r="H179" s="18">
        <f>Source!AV114</f>
        <v>1</v>
      </c>
      <c r="I179" s="22">
        <f>ROUND((ROUND((Source!AF114*Source!AV114*Source!I114),2)),2)</f>
        <v>483.08</v>
      </c>
      <c r="J179" s="18">
        <f>IF(Source!BA114&lt;&gt; 0, Source!BA114, 1)</f>
        <v>55.67</v>
      </c>
      <c r="K179" s="22">
        <f>Source!S114</f>
        <v>26893.06</v>
      </c>
      <c r="W179">
        <f>I179</f>
        <v>483.08</v>
      </c>
    </row>
    <row r="180" spans="1:35" ht="14.25" x14ac:dyDescent="0.2">
      <c r="A180" s="19"/>
      <c r="B180" s="19"/>
      <c r="C180" s="19" t="s">
        <v>563</v>
      </c>
      <c r="D180" s="20"/>
      <c r="E180" s="18"/>
      <c r="F180" s="22">
        <f>Source!AM114</f>
        <v>5.55</v>
      </c>
      <c r="G180" s="21" t="str">
        <f>Source!DE114</f>
        <v>*1,1</v>
      </c>
      <c r="H180" s="18">
        <f>Source!AV114</f>
        <v>1</v>
      </c>
      <c r="I180" s="22">
        <f>(ROUND((ROUND((((Source!ET114*1.1))*Source!AV114*Source!I114),2)),2)+ROUND((ROUND(((Source!AE114-((Source!EU114*1.1)))*Source!AV114*Source!I114),2)),2))</f>
        <v>9.6199999999999992</v>
      </c>
      <c r="J180" s="18">
        <f>IF(Source!BB114&lt;&gt; 0, Source!BB114, 1)</f>
        <v>15.92</v>
      </c>
      <c r="K180" s="22">
        <f>Source!Q114</f>
        <v>153.15</v>
      </c>
    </row>
    <row r="181" spans="1:35" ht="14.25" x14ac:dyDescent="0.2">
      <c r="A181" s="19"/>
      <c r="B181" s="19"/>
      <c r="C181" s="19" t="s">
        <v>564</v>
      </c>
      <c r="D181" s="20"/>
      <c r="E181" s="18"/>
      <c r="F181" s="22">
        <f>Source!AN114</f>
        <v>0.63</v>
      </c>
      <c r="G181" s="21" t="str">
        <f>Source!DF114</f>
        <v>*1,1</v>
      </c>
      <c r="H181" s="18">
        <f>Source!AV114</f>
        <v>1</v>
      </c>
      <c r="I181" s="31">
        <f>ROUND((ROUND((Source!AE114*Source!AV114*Source!I114),2)),2)</f>
        <v>1.0900000000000001</v>
      </c>
      <c r="J181" s="18">
        <f>IF(Source!BS114&lt;&gt; 0, Source!BS114, 1)</f>
        <v>55.67</v>
      </c>
      <c r="K181" s="31">
        <f>Source!R114</f>
        <v>60.68</v>
      </c>
      <c r="W181">
        <f>I181</f>
        <v>1.0900000000000001</v>
      </c>
    </row>
    <row r="182" spans="1:35" ht="14.25" x14ac:dyDescent="0.2">
      <c r="A182" s="19" t="s">
        <v>277</v>
      </c>
      <c r="B182" s="19" t="str">
        <f>Source!F115</f>
        <v>1.4-6-1</v>
      </c>
      <c r="C182" s="19" t="s">
        <v>279</v>
      </c>
      <c r="D182" s="20" t="str">
        <f>Source!H115</f>
        <v>м3</v>
      </c>
      <c r="E182" s="18">
        <f>Source!I115</f>
        <v>23.6295</v>
      </c>
      <c r="F182" s="22">
        <f>Source!AK115</f>
        <v>125.33</v>
      </c>
      <c r="G182" s="32" t="s">
        <v>571</v>
      </c>
      <c r="H182" s="18">
        <f>Source!AW115</f>
        <v>1</v>
      </c>
      <c r="I182" s="22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2961.49</v>
      </c>
      <c r="J182" s="18">
        <f>IF(Source!BC115&lt;&gt; 0, Source!BC115, 1)</f>
        <v>7.34</v>
      </c>
      <c r="K182" s="22">
        <f>Source!O115</f>
        <v>21737.34</v>
      </c>
      <c r="Q182">
        <f>ROUND((Source!BZ115/100)*ROUND((ROUND((Source!AF115*Source!AV115*Source!I115),2)),2), 2)</f>
        <v>0</v>
      </c>
      <c r="R182">
        <f>Source!X115</f>
        <v>0</v>
      </c>
      <c r="S182">
        <f>ROUND((Source!CA115/100)*ROUND((ROUND((Source!AF115*Source!AV115*Source!I115),2)),2), 2)</f>
        <v>0</v>
      </c>
      <c r="T182">
        <f>Source!Y115</f>
        <v>0</v>
      </c>
      <c r="U182">
        <f>ROUND((175/100)*ROUND((ROUND((Source!AE115*Source!AV115*Source!I115),2)),2), 2)</f>
        <v>0</v>
      </c>
      <c r="V182">
        <f>ROUND((0/100)*ROUND(ROUND((ROUND((Source!AE115*Source!AV115*Source!I115),2)*Source!BS115),2), 2), 2)</f>
        <v>0</v>
      </c>
      <c r="X182">
        <f>IF(Source!BI115&lt;=1,I182, 0)</f>
        <v>2961.49</v>
      </c>
      <c r="Y182">
        <f>IF(Source!BI115=2,I182, 0)</f>
        <v>0</v>
      </c>
      <c r="Z182">
        <f>IF(Source!BI115=3,I182, 0)</f>
        <v>0</v>
      </c>
      <c r="AA182">
        <f>IF(Source!BI115=4,I182, 0)</f>
        <v>0</v>
      </c>
      <c r="AI182">
        <v>3</v>
      </c>
    </row>
    <row r="183" spans="1:35" ht="14.25" x14ac:dyDescent="0.2">
      <c r="A183" s="19"/>
      <c r="B183" s="19"/>
      <c r="C183" s="19" t="s">
        <v>551</v>
      </c>
      <c r="D183" s="20" t="s">
        <v>552</v>
      </c>
      <c r="E183" s="18">
        <f>Source!BZ114</f>
        <v>103</v>
      </c>
      <c r="F183" s="22"/>
      <c r="G183" s="21"/>
      <c r="H183" s="18"/>
      <c r="I183" s="22">
        <f>SUM(Q177:Q182)</f>
        <v>497.57</v>
      </c>
      <c r="J183" s="18">
        <f>Source!AT114</f>
        <v>103</v>
      </c>
      <c r="K183" s="22">
        <f>SUM(R177:R182)</f>
        <v>27762.35</v>
      </c>
    </row>
    <row r="184" spans="1:35" ht="14.25" x14ac:dyDescent="0.2">
      <c r="A184" s="19"/>
      <c r="B184" s="19"/>
      <c r="C184" s="19" t="s">
        <v>553</v>
      </c>
      <c r="D184" s="20" t="s">
        <v>552</v>
      </c>
      <c r="E184" s="18">
        <f>Source!CA114</f>
        <v>72</v>
      </c>
      <c r="F184" s="22"/>
      <c r="G184" s="21"/>
      <c r="H184" s="18"/>
      <c r="I184" s="22">
        <f>SUM(S177:S183)</f>
        <v>347.82</v>
      </c>
      <c r="J184" s="18">
        <f>Source!AU114</f>
        <v>72</v>
      </c>
      <c r="K184" s="22">
        <f>SUM(T177:T183)</f>
        <v>19406.689999999999</v>
      </c>
    </row>
    <row r="185" spans="1:35" ht="14.25" x14ac:dyDescent="0.2">
      <c r="A185" s="25"/>
      <c r="B185" s="25"/>
      <c r="C185" s="25" t="s">
        <v>554</v>
      </c>
      <c r="D185" s="26" t="s">
        <v>555</v>
      </c>
      <c r="E185" s="27">
        <f>Source!AQ114</f>
        <v>26.78</v>
      </c>
      <c r="F185" s="28"/>
      <c r="G185" s="29" t="str">
        <f>Source!DI114</f>
        <v>*1,1</v>
      </c>
      <c r="H185" s="27">
        <f>Source!AV114</f>
        <v>1</v>
      </c>
      <c r="I185" s="28">
        <f>Source!U114</f>
        <v>46.405187400000003</v>
      </c>
      <c r="J185" s="27"/>
      <c r="K185" s="28"/>
      <c r="AB185" s="24">
        <f>I185</f>
        <v>46.405187400000003</v>
      </c>
    </row>
    <row r="186" spans="1:35" ht="15" x14ac:dyDescent="0.25">
      <c r="C186" s="13" t="s">
        <v>556</v>
      </c>
      <c r="H186" s="38">
        <f>I179+I180+I183+I184+SUM(I182:I182)</f>
        <v>4299.58</v>
      </c>
      <c r="I186" s="38"/>
      <c r="J186" s="38">
        <f>K179+K180+K183+K184+SUM(K182:K182)</f>
        <v>95952.59</v>
      </c>
      <c r="K186" s="38"/>
      <c r="O186" s="24">
        <f>I179+I180+I183+I184+SUM(I182:I182)</f>
        <v>4299.58</v>
      </c>
      <c r="P186" s="24">
        <f>K179+K180+K183+K184+SUM(K182:K182)</f>
        <v>95952.59</v>
      </c>
      <c r="X186">
        <f>IF(Source!BI114&lt;=1,I179+I180+I183+I184-0, 0)</f>
        <v>1338.09</v>
      </c>
      <c r="Y186">
        <f>IF(Source!BI114=2,I179+I180+I183+I184-0, 0)</f>
        <v>0</v>
      </c>
      <c r="Z186">
        <f>IF(Source!BI114=3,I179+I180+I183+I184-0, 0)</f>
        <v>0</v>
      </c>
      <c r="AA186">
        <f>IF(Source!BI114=4,I179+I180+I183+I184,0)</f>
        <v>0</v>
      </c>
    </row>
    <row r="188" spans="1:35" ht="60.75" customHeight="1" x14ac:dyDescent="0.2">
      <c r="A188" s="19">
        <v>32</v>
      </c>
      <c r="B188" s="19" t="s">
        <v>578</v>
      </c>
      <c r="C188" s="19" t="s">
        <v>283</v>
      </c>
      <c r="D188" s="20" t="str">
        <f>Source!H116</f>
        <v>100 м2</v>
      </c>
      <c r="E188" s="18">
        <f>Source!I116</f>
        <v>0.52510000000000001</v>
      </c>
      <c r="F188" s="22"/>
      <c r="G188" s="21"/>
      <c r="H188" s="18"/>
      <c r="I188" s="22"/>
      <c r="J188" s="18"/>
      <c r="K188" s="22"/>
      <c r="Q188">
        <f>ROUND((Source!BZ116/100)*ROUND((ROUND((Source!AF116*Source!AV116*Source!I116),2)),2), 2)</f>
        <v>247.74</v>
      </c>
      <c r="R188">
        <f>Source!X116</f>
        <v>13791.44</v>
      </c>
      <c r="S188">
        <f>ROUND((Source!CA116/100)*ROUND((ROUND((Source!AF116*Source!AV116*Source!I116),2)),2), 2)</f>
        <v>173.17</v>
      </c>
      <c r="T188">
        <f>Source!Y116</f>
        <v>9640.6200000000008</v>
      </c>
      <c r="U188">
        <f>ROUND((175/100)*ROUND((ROUND((Source!AE116*Source!AV116*Source!I116),2)),2), 2)</f>
        <v>0</v>
      </c>
      <c r="V188">
        <f>ROUND((0/100)*ROUND(ROUND((ROUND((Source!AE116*Source!AV116*Source!I116),2)*Source!BS116),2), 2), 2)</f>
        <v>0</v>
      </c>
      <c r="AI188">
        <v>0</v>
      </c>
    </row>
    <row r="189" spans="1:35" x14ac:dyDescent="0.2">
      <c r="C189" s="23" t="str">
        <f>"Объем: "&amp;Source!I116&amp;"="&amp;Source!I114&amp;"/"&amp;"3"</f>
        <v>Объем: 0,5251=1,5753/3</v>
      </c>
    </row>
    <row r="190" spans="1:35" ht="14.25" x14ac:dyDescent="0.2">
      <c r="A190" s="19"/>
      <c r="B190" s="19"/>
      <c r="C190" s="19" t="s">
        <v>550</v>
      </c>
      <c r="D190" s="20"/>
      <c r="E190" s="18"/>
      <c r="F190" s="22">
        <f>Source!AO116</f>
        <v>416.4</v>
      </c>
      <c r="G190" s="21" t="str">
        <f>Source!DG116</f>
        <v>*1,1</v>
      </c>
      <c r="H190" s="18">
        <f>Source!AV116</f>
        <v>1</v>
      </c>
      <c r="I190" s="22">
        <f>ROUND((ROUND((Source!AF116*Source!AV116*Source!I116),2)),2)</f>
        <v>240.52</v>
      </c>
      <c r="J190" s="18">
        <f>IF(Source!BA116&lt;&gt; 0, Source!BA116, 1)</f>
        <v>55.67</v>
      </c>
      <c r="K190" s="22">
        <f>Source!S116</f>
        <v>13389.75</v>
      </c>
      <c r="W190">
        <f>I190</f>
        <v>240.52</v>
      </c>
    </row>
    <row r="191" spans="1:35" ht="14.25" x14ac:dyDescent="0.2">
      <c r="A191" s="19" t="s">
        <v>285</v>
      </c>
      <c r="B191" s="19" t="str">
        <f>Source!F117</f>
        <v>1.4-6-1</v>
      </c>
      <c r="C191" s="19" t="s">
        <v>279</v>
      </c>
      <c r="D191" s="20" t="str">
        <f>Source!H117</f>
        <v>м3</v>
      </c>
      <c r="E191" s="18">
        <f>Source!I117</f>
        <v>7.8765000000000001</v>
      </c>
      <c r="F191" s="22">
        <f>Source!AK117</f>
        <v>125.33</v>
      </c>
      <c r="G191" s="32" t="s">
        <v>571</v>
      </c>
      <c r="H191" s="18">
        <f>Source!AW117</f>
        <v>1</v>
      </c>
      <c r="I191" s="22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987.16</v>
      </c>
      <c r="J191" s="18">
        <f>IF(Source!BC117&lt;&gt; 0, Source!BC117, 1)</f>
        <v>7.34</v>
      </c>
      <c r="K191" s="22">
        <f>Source!O117</f>
        <v>7245.75</v>
      </c>
      <c r="Q191">
        <f>ROUND((Source!BZ117/100)*ROUND((ROUND((Source!AF117*Source!AV117*Source!I117),2)),2), 2)</f>
        <v>0</v>
      </c>
      <c r="R191">
        <f>Source!X117</f>
        <v>0</v>
      </c>
      <c r="S191">
        <f>ROUND((Source!CA117/100)*ROUND((ROUND((Source!AF117*Source!AV117*Source!I117),2)),2), 2)</f>
        <v>0</v>
      </c>
      <c r="T191">
        <f>Source!Y117</f>
        <v>0</v>
      </c>
      <c r="U191">
        <f>ROUND((175/100)*ROUND((ROUND((Source!AE117*Source!AV117*Source!I117),2)),2), 2)</f>
        <v>0</v>
      </c>
      <c r="V191">
        <f>ROUND((0/100)*ROUND(ROUND((ROUND((Source!AE117*Source!AV117*Source!I117),2)*Source!BS117),2), 2), 2)</f>
        <v>0</v>
      </c>
      <c r="X191">
        <f>IF(Source!BI117&lt;=1,I191, 0)</f>
        <v>987.16</v>
      </c>
      <c r="Y191">
        <f>IF(Source!BI117=2,I191, 0)</f>
        <v>0</v>
      </c>
      <c r="Z191">
        <f>IF(Source!BI117=3,I191, 0)</f>
        <v>0</v>
      </c>
      <c r="AA191">
        <f>IF(Source!BI117=4,I191, 0)</f>
        <v>0</v>
      </c>
      <c r="AI191">
        <v>3</v>
      </c>
    </row>
    <row r="192" spans="1:35" ht="14.25" x14ac:dyDescent="0.2">
      <c r="A192" s="19"/>
      <c r="B192" s="19"/>
      <c r="C192" s="19" t="s">
        <v>551</v>
      </c>
      <c r="D192" s="20" t="s">
        <v>552</v>
      </c>
      <c r="E192" s="18">
        <f>Source!BZ116</f>
        <v>103</v>
      </c>
      <c r="F192" s="22"/>
      <c r="G192" s="21"/>
      <c r="H192" s="18"/>
      <c r="I192" s="22">
        <f>SUM(Q188:Q191)</f>
        <v>247.74</v>
      </c>
      <c r="J192" s="18">
        <f>Source!AT116</f>
        <v>103</v>
      </c>
      <c r="K192" s="22">
        <f>SUM(R188:R191)</f>
        <v>13791.44</v>
      </c>
    </row>
    <row r="193" spans="1:35" ht="14.25" x14ac:dyDescent="0.2">
      <c r="A193" s="19"/>
      <c r="B193" s="19"/>
      <c r="C193" s="19" t="s">
        <v>553</v>
      </c>
      <c r="D193" s="20" t="s">
        <v>552</v>
      </c>
      <c r="E193" s="18">
        <f>Source!CA116</f>
        <v>72</v>
      </c>
      <c r="F193" s="22"/>
      <c r="G193" s="21"/>
      <c r="H193" s="18"/>
      <c r="I193" s="22">
        <f>SUM(S188:S192)</f>
        <v>173.17</v>
      </c>
      <c r="J193" s="18">
        <f>Source!AU116</f>
        <v>72</v>
      </c>
      <c r="K193" s="22">
        <f>SUM(T188:T192)</f>
        <v>9640.6200000000008</v>
      </c>
    </row>
    <row r="194" spans="1:35" ht="14.25" x14ac:dyDescent="0.2">
      <c r="A194" s="25"/>
      <c r="B194" s="25"/>
      <c r="C194" s="25" t="s">
        <v>554</v>
      </c>
      <c r="D194" s="26" t="s">
        <v>555</v>
      </c>
      <c r="E194" s="27">
        <f>Source!AQ116</f>
        <v>40</v>
      </c>
      <c r="F194" s="28"/>
      <c r="G194" s="29" t="str">
        <f>Source!DI116</f>
        <v>*1,1</v>
      </c>
      <c r="H194" s="27">
        <f>Source!AV116</f>
        <v>1</v>
      </c>
      <c r="I194" s="28">
        <f>Source!U116</f>
        <v>23.104400000000002</v>
      </c>
      <c r="J194" s="27"/>
      <c r="K194" s="28"/>
      <c r="AB194" s="24">
        <f>I194</f>
        <v>23.104400000000002</v>
      </c>
    </row>
    <row r="195" spans="1:35" ht="15" x14ac:dyDescent="0.25">
      <c r="C195" s="13" t="s">
        <v>556</v>
      </c>
      <c r="H195" s="38">
        <f>I190+I192+I193+SUM(I191:I191)</f>
        <v>1648.59</v>
      </c>
      <c r="I195" s="38"/>
      <c r="J195" s="38">
        <f>K190+K192+K193+SUM(K191:K191)</f>
        <v>44067.560000000005</v>
      </c>
      <c r="K195" s="38"/>
      <c r="O195" s="24">
        <f>I190+I192+I193+SUM(I191:I191)</f>
        <v>1648.59</v>
      </c>
      <c r="P195" s="24">
        <f>K190+K192+K193+SUM(K191:K191)</f>
        <v>44067.560000000005</v>
      </c>
      <c r="X195">
        <f>IF(Source!BI116&lt;=1,I190+I192+I193-0, 0)</f>
        <v>661.43</v>
      </c>
      <c r="Y195">
        <f>IF(Source!BI116=2,I190+I192+I193-0, 0)</f>
        <v>0</v>
      </c>
      <c r="Z195">
        <f>IF(Source!BI116=3,I190+I192+I193-0, 0)</f>
        <v>0</v>
      </c>
      <c r="AA195">
        <f>IF(Source!BI116=4,I190+I192+I193,0)</f>
        <v>0</v>
      </c>
    </row>
    <row r="197" spans="1:35" ht="63" customHeight="1" x14ac:dyDescent="0.2">
      <c r="A197" s="19">
        <v>33</v>
      </c>
      <c r="B197" s="19" t="s">
        <v>579</v>
      </c>
      <c r="C197" s="19" t="s">
        <v>288</v>
      </c>
      <c r="D197" s="20" t="str">
        <f>Source!H118</f>
        <v>100 м2</v>
      </c>
      <c r="E197" s="18">
        <f>Source!I118</f>
        <v>-2.1004</v>
      </c>
      <c r="F197" s="22"/>
      <c r="G197" s="21"/>
      <c r="H197" s="18"/>
      <c r="I197" s="22"/>
      <c r="J197" s="18"/>
      <c r="K197" s="22"/>
      <c r="Q197">
        <f>ROUND((Source!BZ118/100)*ROUND((ROUND((Source!AF118*Source!AV118*Source!I118),2)),2), 2)</f>
        <v>-135.51</v>
      </c>
      <c r="R197">
        <f>Source!X118</f>
        <v>-7543.67</v>
      </c>
      <c r="S197">
        <f>ROUND((Source!CA118/100)*ROUND((ROUND((Source!AF118*Source!AV118*Source!I118),2)),2), 2)</f>
        <v>-94.72</v>
      </c>
      <c r="T197">
        <f>Source!Y118</f>
        <v>-5273.24</v>
      </c>
      <c r="U197">
        <f>ROUND((175/100)*ROUND((ROUND((Source!AE118*Source!AV118*Source!I118),2)),2), 2)</f>
        <v>0</v>
      </c>
      <c r="V197">
        <f>ROUND((0/100)*ROUND(ROUND((ROUND((Source!AE118*Source!AV118*Source!I118),2)*Source!BS118),2), 2), 2)</f>
        <v>0</v>
      </c>
      <c r="AI197">
        <v>0</v>
      </c>
    </row>
    <row r="198" spans="1:35" x14ac:dyDescent="0.2">
      <c r="C198" s="23" t="str">
        <f>"Объем: "&amp;Source!I118&amp;"=-"&amp;""&amp;Source!I114&amp;"-"&amp;""&amp;Source!I116&amp;""</f>
        <v>Объем: -2,1004=-1,5753-0,5251</v>
      </c>
    </row>
    <row r="199" spans="1:35" ht="14.25" x14ac:dyDescent="0.2">
      <c r="A199" s="19"/>
      <c r="B199" s="19"/>
      <c r="C199" s="19" t="s">
        <v>550</v>
      </c>
      <c r="D199" s="20"/>
      <c r="E199" s="18"/>
      <c r="F199" s="22">
        <f>Source!AO118</f>
        <v>56.94</v>
      </c>
      <c r="G199" s="21" t="str">
        <f>Source!DG118</f>
        <v>*1,1</v>
      </c>
      <c r="H199" s="18">
        <f>Source!AV118</f>
        <v>1</v>
      </c>
      <c r="I199" s="22">
        <f>ROUND((ROUND((Source!AF118*Source!AV118*Source!I118),2)),2)</f>
        <v>-131.56</v>
      </c>
      <c r="J199" s="18">
        <f>IF(Source!BA118&lt;&gt; 0, Source!BA118, 1)</f>
        <v>55.67</v>
      </c>
      <c r="K199" s="22">
        <f>Source!S118</f>
        <v>-7323.95</v>
      </c>
      <c r="W199">
        <f>I199</f>
        <v>-131.56</v>
      </c>
    </row>
    <row r="200" spans="1:35" ht="14.25" x14ac:dyDescent="0.2">
      <c r="A200" s="19" t="s">
        <v>290</v>
      </c>
      <c r="B200" s="19" t="str">
        <f>Source!F119</f>
        <v>1.4-6-1</v>
      </c>
      <c r="C200" s="19" t="s">
        <v>279</v>
      </c>
      <c r="D200" s="20" t="str">
        <f>Source!H119</f>
        <v>м3</v>
      </c>
      <c r="E200" s="18">
        <f>Source!I119</f>
        <v>-10.502000000000001</v>
      </c>
      <c r="F200" s="22">
        <f>Source!AK119</f>
        <v>125.33</v>
      </c>
      <c r="G200" s="32" t="s">
        <v>571</v>
      </c>
      <c r="H200" s="18">
        <f>Source!AW119</f>
        <v>1</v>
      </c>
      <c r="I200" s="22">
        <f>ROUND((ROUND((Source!AC119*Source!AW119*Source!I119),2)),2)+(ROUND((ROUND(((Source!ET119)*Source!AV119*Source!I119),2)),2)+ROUND((ROUND(((Source!AE119-(Source!EU119))*Source!AV119*Source!I119),2)),2))+ROUND((ROUND((Source!AF119*Source!AV119*Source!I119),2)),2)</f>
        <v>-1316.22</v>
      </c>
      <c r="J200" s="18">
        <f>IF(Source!BC119&lt;&gt; 0, Source!BC119, 1)</f>
        <v>7.34</v>
      </c>
      <c r="K200" s="22">
        <f>Source!O119</f>
        <v>-9661.0499999999993</v>
      </c>
      <c r="Q200">
        <f>ROUND((Source!BZ119/100)*ROUND((ROUND((Source!AF119*Source!AV119*Source!I119),2)),2), 2)</f>
        <v>0</v>
      </c>
      <c r="R200">
        <f>Source!X119</f>
        <v>0</v>
      </c>
      <c r="S200">
        <f>ROUND((Source!CA119/100)*ROUND((ROUND((Source!AF119*Source!AV119*Source!I119),2)),2), 2)</f>
        <v>0</v>
      </c>
      <c r="T200">
        <f>Source!Y119</f>
        <v>0</v>
      </c>
      <c r="U200">
        <f>ROUND((175/100)*ROUND((ROUND((Source!AE119*Source!AV119*Source!I119),2)),2), 2)</f>
        <v>0</v>
      </c>
      <c r="V200">
        <f>ROUND((0/100)*ROUND(ROUND((ROUND((Source!AE119*Source!AV119*Source!I119),2)*Source!BS119),2), 2), 2)</f>
        <v>0</v>
      </c>
      <c r="X200">
        <f>IF(Source!BI119&lt;=1,I200, 0)</f>
        <v>-1316.22</v>
      </c>
      <c r="Y200">
        <f>IF(Source!BI119=2,I200, 0)</f>
        <v>0</v>
      </c>
      <c r="Z200">
        <f>IF(Source!BI119=3,I200, 0)</f>
        <v>0</v>
      </c>
      <c r="AA200">
        <f>IF(Source!BI119=4,I200, 0)</f>
        <v>0</v>
      </c>
      <c r="AI200">
        <v>3</v>
      </c>
    </row>
    <row r="201" spans="1:35" ht="14.25" x14ac:dyDescent="0.2">
      <c r="A201" s="19"/>
      <c r="B201" s="19"/>
      <c r="C201" s="19" t="s">
        <v>551</v>
      </c>
      <c r="D201" s="20" t="s">
        <v>552</v>
      </c>
      <c r="E201" s="18">
        <f>Source!BZ118</f>
        <v>103</v>
      </c>
      <c r="F201" s="22"/>
      <c r="G201" s="21"/>
      <c r="H201" s="18"/>
      <c r="I201" s="22">
        <f>SUM(Q197:Q200)</f>
        <v>-135.51</v>
      </c>
      <c r="J201" s="18">
        <f>Source!AT118</f>
        <v>103</v>
      </c>
      <c r="K201" s="22">
        <f>SUM(R197:R200)</f>
        <v>-7543.67</v>
      </c>
    </row>
    <row r="202" spans="1:35" ht="14.25" x14ac:dyDescent="0.2">
      <c r="A202" s="19"/>
      <c r="B202" s="19"/>
      <c r="C202" s="19" t="s">
        <v>553</v>
      </c>
      <c r="D202" s="20" t="s">
        <v>552</v>
      </c>
      <c r="E202" s="18">
        <f>Source!CA118</f>
        <v>72</v>
      </c>
      <c r="F202" s="22"/>
      <c r="G202" s="21"/>
      <c r="H202" s="18"/>
      <c r="I202" s="22">
        <f>SUM(S197:S201)</f>
        <v>-94.72</v>
      </c>
      <c r="J202" s="18">
        <f>Source!AU118</f>
        <v>72</v>
      </c>
      <c r="K202" s="22">
        <f>SUM(T197:T201)</f>
        <v>-5273.24</v>
      </c>
    </row>
    <row r="203" spans="1:35" ht="14.25" x14ac:dyDescent="0.2">
      <c r="A203" s="25"/>
      <c r="B203" s="25"/>
      <c r="C203" s="25" t="s">
        <v>554</v>
      </c>
      <c r="D203" s="26" t="s">
        <v>555</v>
      </c>
      <c r="E203" s="27">
        <f>Source!AQ118</f>
        <v>5.47</v>
      </c>
      <c r="F203" s="28"/>
      <c r="G203" s="29" t="str">
        <f>Source!DI118</f>
        <v>*1,1</v>
      </c>
      <c r="H203" s="27">
        <f>Source!AV118</f>
        <v>1</v>
      </c>
      <c r="I203" s="28">
        <f>Source!U118</f>
        <v>-12.638106800000001</v>
      </c>
      <c r="J203" s="27"/>
      <c r="K203" s="28"/>
      <c r="AB203" s="24">
        <f>I203</f>
        <v>-12.638106800000001</v>
      </c>
    </row>
    <row r="204" spans="1:35" ht="15" x14ac:dyDescent="0.25">
      <c r="C204" s="13" t="s">
        <v>556</v>
      </c>
      <c r="H204" s="38">
        <f>I199+I201+I202+SUM(I200:I200)</f>
        <v>-1678.01</v>
      </c>
      <c r="I204" s="38"/>
      <c r="J204" s="38">
        <f>K199+K201+K202+SUM(K200:K200)</f>
        <v>-29801.91</v>
      </c>
      <c r="K204" s="38"/>
      <c r="O204" s="24">
        <f>I199+I201+I202+SUM(I200:I200)</f>
        <v>-1678.01</v>
      </c>
      <c r="P204" s="24">
        <f>K199+K201+K202+SUM(K200:K200)</f>
        <v>-29801.91</v>
      </c>
      <c r="X204">
        <f>IF(Source!BI118&lt;=1,I199+I201+I202-0, 0)</f>
        <v>-361.78999999999996</v>
      </c>
      <c r="Y204">
        <f>IF(Source!BI118=2,I199+I201+I202-0, 0)</f>
        <v>0</v>
      </c>
      <c r="Z204">
        <f>IF(Source!BI118=3,I199+I201+I202-0, 0)</f>
        <v>0</v>
      </c>
      <c r="AA204">
        <f>IF(Source!BI118=4,I199+I201+I202,0)</f>
        <v>0</v>
      </c>
    </row>
    <row r="206" spans="1:35" ht="57" customHeight="1" x14ac:dyDescent="0.2">
      <c r="A206" s="19">
        <v>34</v>
      </c>
      <c r="B206" s="19" t="s">
        <v>580</v>
      </c>
      <c r="C206" s="19" t="s">
        <v>293</v>
      </c>
      <c r="D206" s="20" t="str">
        <f>Source!H120</f>
        <v>100 м2</v>
      </c>
      <c r="E206" s="18">
        <f>Source!I120</f>
        <v>2.1004</v>
      </c>
      <c r="F206" s="22"/>
      <c r="G206" s="21"/>
      <c r="H206" s="18"/>
      <c r="I206" s="22"/>
      <c r="J206" s="18"/>
      <c r="K206" s="22"/>
      <c r="Q206">
        <f>ROUND((Source!BZ120/100)*ROUND((ROUND((Source!AF120*Source!AV120*Source!I120),2)),2), 2)</f>
        <v>139.69</v>
      </c>
      <c r="R206">
        <f>Source!X120</f>
        <v>7776.47</v>
      </c>
      <c r="S206">
        <f>ROUND((Source!CA120/100)*ROUND((ROUND((Source!AF120*Source!AV120*Source!I120),2)),2), 2)</f>
        <v>97.65</v>
      </c>
      <c r="T206">
        <f>Source!Y120</f>
        <v>5435.98</v>
      </c>
      <c r="U206">
        <f>ROUND((175/100)*ROUND((ROUND((Source!AE120*Source!AV120*Source!I120),2)),2), 2)</f>
        <v>0</v>
      </c>
      <c r="V206">
        <f>ROUND((0/100)*ROUND(ROUND((ROUND((Source!AE120*Source!AV120*Source!I120),2)*Source!BS120),2), 2), 2)</f>
        <v>0</v>
      </c>
      <c r="AI206">
        <v>0</v>
      </c>
    </row>
    <row r="207" spans="1:35" x14ac:dyDescent="0.2">
      <c r="C207" s="23" t="str">
        <f>"Объем: "&amp;Source!I120&amp;"=-"&amp;""&amp;Source!I118&amp;""</f>
        <v>Объем: 2,1004=--2,1004</v>
      </c>
    </row>
    <row r="208" spans="1:35" ht="14.25" x14ac:dyDescent="0.2">
      <c r="A208" s="19"/>
      <c r="B208" s="19"/>
      <c r="C208" s="19" t="s">
        <v>550</v>
      </c>
      <c r="D208" s="20"/>
      <c r="E208" s="18"/>
      <c r="F208" s="22">
        <f>Source!AO120</f>
        <v>58.7</v>
      </c>
      <c r="G208" s="21" t="str">
        <f>Source!DG120</f>
        <v>*1,1</v>
      </c>
      <c r="H208" s="18">
        <f>Source!AV120</f>
        <v>1</v>
      </c>
      <c r="I208" s="22">
        <f>ROUND((ROUND((Source!AF120*Source!AV120*Source!I120),2)),2)</f>
        <v>135.62</v>
      </c>
      <c r="J208" s="18">
        <f>IF(Source!BA120&lt;&gt; 0, Source!BA120, 1)</f>
        <v>55.67</v>
      </c>
      <c r="K208" s="22">
        <f>Source!S120</f>
        <v>7549.97</v>
      </c>
      <c r="W208">
        <f>I208</f>
        <v>135.62</v>
      </c>
    </row>
    <row r="209" spans="1:35" ht="14.25" x14ac:dyDescent="0.2">
      <c r="A209" s="19"/>
      <c r="B209" s="19"/>
      <c r="C209" s="19" t="s">
        <v>568</v>
      </c>
      <c r="D209" s="20"/>
      <c r="E209" s="18"/>
      <c r="F209" s="22">
        <f>Source!AL120</f>
        <v>70.7</v>
      </c>
      <c r="G209" s="21" t="str">
        <f>Source!DD120</f>
        <v>*1</v>
      </c>
      <c r="H209" s="18">
        <f>Source!AW120</f>
        <v>1</v>
      </c>
      <c r="I209" s="22">
        <f>ROUND((ROUND((Source!AC120*Source!AW120*Source!I120),2)),2)</f>
        <v>148.5</v>
      </c>
      <c r="J209" s="18">
        <f>IF(Source!BC120&lt;&gt; 0, Source!BC120, 1)</f>
        <v>7.75</v>
      </c>
      <c r="K209" s="22">
        <f>Source!P120</f>
        <v>1150.8800000000001</v>
      </c>
    </row>
    <row r="210" spans="1:35" ht="28.5" x14ac:dyDescent="0.2">
      <c r="A210" s="19" t="s">
        <v>295</v>
      </c>
      <c r="B210" s="19" t="str">
        <f>Source!F121</f>
        <v>1.4-6-6</v>
      </c>
      <c r="C210" s="19" t="s">
        <v>297</v>
      </c>
      <c r="D210" s="20" t="str">
        <f>Source!H121</f>
        <v>кг</v>
      </c>
      <c r="E210" s="18">
        <f>Source!I121</f>
        <v>8.4016000000000002</v>
      </c>
      <c r="F210" s="22">
        <f>Source!AK121</f>
        <v>57.91</v>
      </c>
      <c r="G210" s="32" t="s">
        <v>571</v>
      </c>
      <c r="H210" s="18">
        <f>Source!AW121</f>
        <v>1</v>
      </c>
      <c r="I210" s="22">
        <f>ROUND((ROUND((Source!AC121*Source!AW121*Source!I121),2)),2)+(ROUND((ROUND(((Source!ET121)*Source!AV121*Source!I121),2)),2)+ROUND((ROUND(((Source!AE121-(Source!EU121))*Source!AV121*Source!I121),2)),2))+ROUND((ROUND((Source!AF121*Source!AV121*Source!I121),2)),2)</f>
        <v>486.54</v>
      </c>
      <c r="J210" s="18">
        <f>IF(Source!BC121&lt;&gt; 0, Source!BC121, 1)</f>
        <v>3.51</v>
      </c>
      <c r="K210" s="22">
        <f>Source!O121</f>
        <v>1707.76</v>
      </c>
      <c r="Q210">
        <f>ROUND((Source!BZ121/100)*ROUND((ROUND((Source!AF121*Source!AV121*Source!I121),2)),2), 2)</f>
        <v>0</v>
      </c>
      <c r="R210">
        <f>Source!X121</f>
        <v>0</v>
      </c>
      <c r="S210">
        <f>ROUND((Source!CA121/100)*ROUND((ROUND((Source!AF121*Source!AV121*Source!I121),2)),2), 2)</f>
        <v>0</v>
      </c>
      <c r="T210">
        <f>Source!Y121</f>
        <v>0</v>
      </c>
      <c r="U210">
        <f>ROUND((175/100)*ROUND((ROUND((Source!AE121*Source!AV121*Source!I121),2)),2), 2)</f>
        <v>0</v>
      </c>
      <c r="V210">
        <f>ROUND((0/100)*ROUND(ROUND((ROUND((Source!AE121*Source!AV121*Source!I121),2)*Source!BS121),2), 2), 2)</f>
        <v>0</v>
      </c>
      <c r="X210">
        <f>IF(Source!BI121&lt;=1,I210, 0)</f>
        <v>486.54</v>
      </c>
      <c r="Y210">
        <f>IF(Source!BI121=2,I210, 0)</f>
        <v>0</v>
      </c>
      <c r="Z210">
        <f>IF(Source!BI121=3,I210, 0)</f>
        <v>0</v>
      </c>
      <c r="AA210">
        <f>IF(Source!BI121=4,I210, 0)</f>
        <v>0</v>
      </c>
      <c r="AI210">
        <v>3</v>
      </c>
    </row>
    <row r="211" spans="1:35" ht="14.25" x14ac:dyDescent="0.2">
      <c r="A211" s="19"/>
      <c r="B211" s="19"/>
      <c r="C211" s="19" t="s">
        <v>551</v>
      </c>
      <c r="D211" s="20" t="s">
        <v>552</v>
      </c>
      <c r="E211" s="18">
        <f>Source!BZ120</f>
        <v>103</v>
      </c>
      <c r="F211" s="22"/>
      <c r="G211" s="21"/>
      <c r="H211" s="18"/>
      <c r="I211" s="22">
        <f>SUM(Q206:Q210)</f>
        <v>139.69</v>
      </c>
      <c r="J211" s="18">
        <f>Source!AT120</f>
        <v>103</v>
      </c>
      <c r="K211" s="22">
        <f>SUM(R206:R210)</f>
        <v>7776.47</v>
      </c>
    </row>
    <row r="212" spans="1:35" ht="14.25" x14ac:dyDescent="0.2">
      <c r="A212" s="19"/>
      <c r="B212" s="19"/>
      <c r="C212" s="19" t="s">
        <v>553</v>
      </c>
      <c r="D212" s="20" t="s">
        <v>552</v>
      </c>
      <c r="E212" s="18">
        <f>Source!CA120</f>
        <v>72</v>
      </c>
      <c r="F212" s="22"/>
      <c r="G212" s="21"/>
      <c r="H212" s="18"/>
      <c r="I212" s="22">
        <f>SUM(S206:S211)</f>
        <v>97.65</v>
      </c>
      <c r="J212" s="18">
        <f>Source!AU120</f>
        <v>72</v>
      </c>
      <c r="K212" s="22">
        <f>SUM(T206:T211)</f>
        <v>5435.98</v>
      </c>
    </row>
    <row r="213" spans="1:35" ht="14.25" x14ac:dyDescent="0.2">
      <c r="A213" s="25"/>
      <c r="B213" s="25"/>
      <c r="C213" s="25" t="s">
        <v>554</v>
      </c>
      <c r="D213" s="26" t="s">
        <v>555</v>
      </c>
      <c r="E213" s="27">
        <f>Source!AQ120</f>
        <v>5.25</v>
      </c>
      <c r="F213" s="28"/>
      <c r="G213" s="29" t="str">
        <f>Source!DI120</f>
        <v>*1,1</v>
      </c>
      <c r="H213" s="27">
        <f>Source!AV120</f>
        <v>1</v>
      </c>
      <c r="I213" s="28">
        <f>Source!U120</f>
        <v>12.129810000000001</v>
      </c>
      <c r="J213" s="27"/>
      <c r="K213" s="28"/>
      <c r="AB213" s="24">
        <f>I213</f>
        <v>12.129810000000001</v>
      </c>
    </row>
    <row r="214" spans="1:35" ht="15" x14ac:dyDescent="0.25">
      <c r="C214" s="13" t="s">
        <v>556</v>
      </c>
      <c r="H214" s="38">
        <f>I208+I209+I211+I212+SUM(I210:I210)</f>
        <v>1008</v>
      </c>
      <c r="I214" s="38"/>
      <c r="J214" s="38">
        <f>K208+K209+K211+K212+SUM(K210:K210)</f>
        <v>23621.059999999998</v>
      </c>
      <c r="K214" s="38"/>
      <c r="O214" s="24">
        <f>I208+I209+I211+I212+SUM(I210:I210)</f>
        <v>1008</v>
      </c>
      <c r="P214" s="24">
        <f>K208+K209+K211+K212+SUM(K210:K210)</f>
        <v>23621.059999999998</v>
      </c>
      <c r="X214">
        <f>IF(Source!BI120&lt;=1,I208+I209+I211+I212-0, 0)</f>
        <v>521.46</v>
      </c>
      <c r="Y214">
        <f>IF(Source!BI120=2,I208+I209+I211+I212-0, 0)</f>
        <v>0</v>
      </c>
      <c r="Z214">
        <f>IF(Source!BI120=3,I208+I209+I211+I212-0, 0)</f>
        <v>0</v>
      </c>
      <c r="AA214">
        <f>IF(Source!BI120=4,I208+I209+I211+I212,0)</f>
        <v>0</v>
      </c>
    </row>
    <row r="217" spans="1:35" ht="15" x14ac:dyDescent="0.25">
      <c r="A217" s="50" t="str">
        <f>CONCATENATE("Итого по разделу: ",IF(Source!G123&lt;&gt;"Новый раздел", Source!G123, ""))</f>
        <v>Итого по разделу: Благоустройство</v>
      </c>
      <c r="B217" s="50"/>
      <c r="C217" s="50"/>
      <c r="D217" s="50"/>
      <c r="E217" s="50"/>
      <c r="F217" s="50"/>
      <c r="G217" s="50"/>
      <c r="H217" s="48">
        <f>SUM(O75:O216)</f>
        <v>13849.22</v>
      </c>
      <c r="I217" s="49"/>
      <c r="J217" s="48">
        <f>SUM(P75:P216)</f>
        <v>370160.64999999997</v>
      </c>
      <c r="K217" s="49"/>
    </row>
    <row r="218" spans="1:35" hidden="1" x14ac:dyDescent="0.2">
      <c r="A218" t="s">
        <v>560</v>
      </c>
      <c r="H218">
        <f>SUM(AC75:AC217)</f>
        <v>0</v>
      </c>
      <c r="J218">
        <f>SUM(AD75:AD217)</f>
        <v>0</v>
      </c>
    </row>
    <row r="219" spans="1:35" hidden="1" x14ac:dyDescent="0.2">
      <c r="A219" t="s">
        <v>561</v>
      </c>
      <c r="H219">
        <f>SUM(AE75:AE218)</f>
        <v>0</v>
      </c>
      <c r="J219">
        <f>SUM(AF75:AF218)</f>
        <v>0</v>
      </c>
    </row>
    <row r="221" spans="1:35" ht="16.5" x14ac:dyDescent="0.25">
      <c r="A221" s="41" t="str">
        <f>CONCATENATE("Раздел: ",IF(Source!G153&lt;&gt;"Новый раздел", Source!G153, ""))</f>
        <v>Раздел: МОНТАЖНЫЕ РАБОТЫ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</row>
    <row r="222" spans="1:35" ht="58.5" customHeight="1" x14ac:dyDescent="0.2">
      <c r="A222" s="19">
        <v>35</v>
      </c>
      <c r="B222" s="19" t="s">
        <v>581</v>
      </c>
      <c r="C222" s="19" t="s">
        <v>303</v>
      </c>
      <c r="D222" s="20" t="str">
        <f>Source!H157</f>
        <v>100 М КАБЕЛЯ</v>
      </c>
      <c r="E222" s="18">
        <f>Source!I157</f>
        <v>1.0130999999999999</v>
      </c>
      <c r="F222" s="22"/>
      <c r="G222" s="21"/>
      <c r="H222" s="18"/>
      <c r="I222" s="22"/>
      <c r="J222" s="18"/>
      <c r="K222" s="22"/>
      <c r="Q222">
        <f>ROUND((Source!BZ157/100)*ROUND((ROUND((Source!AF157*Source!AV157*Source!I157),2)),2), 2)</f>
        <v>86.4</v>
      </c>
      <c r="R222">
        <f>Source!X157</f>
        <v>8512.5499999999993</v>
      </c>
      <c r="S222">
        <f>ROUND((Source!CA157/100)*ROUND((ROUND((Source!AF157*Source!AV157*Source!I157),2)),2), 2)</f>
        <v>45.43</v>
      </c>
      <c r="T222">
        <f>Source!Y157</f>
        <v>4475.67</v>
      </c>
      <c r="U222">
        <f>ROUND((175/100)*ROUND((ROUND((Source!AE157*Source!AV157*Source!I157),2)),2), 2)</f>
        <v>120</v>
      </c>
      <c r="V222">
        <f>ROUND((0/100)*ROUND(ROUND((ROUND((Source!AE157*Source!AV157*Source!I157),2)*Source!BS157),2), 2), 2)</f>
        <v>0</v>
      </c>
      <c r="AI222">
        <v>0</v>
      </c>
    </row>
    <row r="223" spans="1:35" x14ac:dyDescent="0.2">
      <c r="C223" s="23" t="str">
        <f>"Объем: "&amp;Source!I157&amp;"=(48,32+"&amp;"52,99)/"&amp;"100"</f>
        <v>Объем: 1,0131=(48,32+52,99)/100</v>
      </c>
    </row>
    <row r="224" spans="1:35" ht="14.25" x14ac:dyDescent="0.2">
      <c r="A224" s="19"/>
      <c r="B224" s="19"/>
      <c r="C224" s="19" t="s">
        <v>550</v>
      </c>
      <c r="D224" s="20"/>
      <c r="E224" s="18"/>
      <c r="F224" s="22">
        <f>Source!AO157</f>
        <v>74.91</v>
      </c>
      <c r="G224" s="21" t="str">
        <f>Source!DG157</f>
        <v>*1,1</v>
      </c>
      <c r="H224" s="18">
        <f>Source!AV157</f>
        <v>1.0669999999999999</v>
      </c>
      <c r="I224" s="22">
        <f>ROUND((ROUND((Source!AF157*Source!AV157*Source!I157),2)),2)</f>
        <v>89.07</v>
      </c>
      <c r="J224" s="18">
        <f>IF(Source!BA157&lt;&gt; 0, Source!BA157, 1)</f>
        <v>55.67</v>
      </c>
      <c r="K224" s="22">
        <f>Source!S157</f>
        <v>4958.53</v>
      </c>
      <c r="W224">
        <f>I224</f>
        <v>89.07</v>
      </c>
    </row>
    <row r="225" spans="1:35" ht="14.25" x14ac:dyDescent="0.2">
      <c r="A225" s="19"/>
      <c r="B225" s="19"/>
      <c r="C225" s="19" t="s">
        <v>563</v>
      </c>
      <c r="D225" s="20"/>
      <c r="E225" s="18"/>
      <c r="F225" s="22">
        <f>Source!AM157</f>
        <v>379.77</v>
      </c>
      <c r="G225" s="21" t="str">
        <f>Source!DE157</f>
        <v>*1,1</v>
      </c>
      <c r="H225" s="18">
        <f>Source!AV157</f>
        <v>1.0669999999999999</v>
      </c>
      <c r="I225" s="22">
        <f>(ROUND((ROUND((((Source!ET157*1.1))*Source!AV157*Source!I157),2)),2)+ROUND((ROUND(((Source!AE157-((Source!EU157*1.1)))*Source!AV157*Source!I157),2)),2))</f>
        <v>451.58</v>
      </c>
      <c r="J225" s="18">
        <f>IF(Source!BB157&lt;&gt; 0, Source!BB157, 1)</f>
        <v>16.68</v>
      </c>
      <c r="K225" s="22">
        <f>Source!Q157</f>
        <v>7532.35</v>
      </c>
    </row>
    <row r="226" spans="1:35" ht="14.25" x14ac:dyDescent="0.2">
      <c r="A226" s="19"/>
      <c r="B226" s="19"/>
      <c r="C226" s="19" t="s">
        <v>564</v>
      </c>
      <c r="D226" s="20"/>
      <c r="E226" s="18"/>
      <c r="F226" s="22">
        <f>Source!AN157</f>
        <v>57.67</v>
      </c>
      <c r="G226" s="21" t="str">
        <f>Source!DF157</f>
        <v>*1,1</v>
      </c>
      <c r="H226" s="18">
        <f>Source!AV157</f>
        <v>1.0669999999999999</v>
      </c>
      <c r="I226" s="31">
        <f>ROUND((ROUND((Source!AE157*Source!AV157*Source!I157),2)),2)</f>
        <v>68.569999999999993</v>
      </c>
      <c r="J226" s="18">
        <f>IF(Source!BS157&lt;&gt; 0, Source!BS157, 1)</f>
        <v>55.67</v>
      </c>
      <c r="K226" s="31">
        <f>Source!R157</f>
        <v>3817.29</v>
      </c>
      <c r="W226">
        <f>I226</f>
        <v>68.569999999999993</v>
      </c>
    </row>
    <row r="227" spans="1:35" ht="14.25" x14ac:dyDescent="0.2">
      <c r="A227" s="19"/>
      <c r="B227" s="19"/>
      <c r="C227" s="19" t="s">
        <v>551</v>
      </c>
      <c r="D227" s="20" t="s">
        <v>552</v>
      </c>
      <c r="E227" s="18">
        <f>Source!BZ157</f>
        <v>97</v>
      </c>
      <c r="F227" s="22"/>
      <c r="G227" s="21"/>
      <c r="H227" s="18"/>
      <c r="I227" s="22">
        <f>SUM(Q222:Q226)</f>
        <v>86.4</v>
      </c>
      <c r="J227" s="18">
        <f>Source!AT157</f>
        <v>97</v>
      </c>
      <c r="K227" s="22">
        <f>SUM(R222:R226)</f>
        <v>8512.5499999999993</v>
      </c>
    </row>
    <row r="228" spans="1:35" ht="14.25" x14ac:dyDescent="0.2">
      <c r="A228" s="19"/>
      <c r="B228" s="19"/>
      <c r="C228" s="19" t="s">
        <v>553</v>
      </c>
      <c r="D228" s="20" t="s">
        <v>552</v>
      </c>
      <c r="E228" s="18">
        <f>Source!CA157</f>
        <v>51</v>
      </c>
      <c r="F228" s="22"/>
      <c r="G228" s="21"/>
      <c r="H228" s="18"/>
      <c r="I228" s="22">
        <f>SUM(S222:S227)</f>
        <v>45.43</v>
      </c>
      <c r="J228" s="18">
        <f>Source!AU157</f>
        <v>51</v>
      </c>
      <c r="K228" s="22">
        <f>SUM(T222:T227)</f>
        <v>4475.67</v>
      </c>
    </row>
    <row r="229" spans="1:35" ht="14.25" x14ac:dyDescent="0.2">
      <c r="A229" s="25"/>
      <c r="B229" s="25"/>
      <c r="C229" s="25" t="s">
        <v>554</v>
      </c>
      <c r="D229" s="26" t="s">
        <v>555</v>
      </c>
      <c r="E229" s="27">
        <f>Source!AQ157</f>
        <v>6.08</v>
      </c>
      <c r="F229" s="28"/>
      <c r="G229" s="29" t="str">
        <f>Source!DI157</f>
        <v>*1,1</v>
      </c>
      <c r="H229" s="27">
        <f>Source!AV157</f>
        <v>1.0669999999999999</v>
      </c>
      <c r="I229" s="28">
        <f>Source!U157</f>
        <v>7.2295788575999991</v>
      </c>
      <c r="J229" s="27"/>
      <c r="K229" s="28"/>
      <c r="AB229" s="24">
        <f>I229</f>
        <v>7.2295788575999991</v>
      </c>
    </row>
    <row r="230" spans="1:35" ht="15" x14ac:dyDescent="0.25">
      <c r="C230" s="13" t="s">
        <v>556</v>
      </c>
      <c r="H230" s="38">
        <f>I224+I225+I227+I228+0</f>
        <v>672.4799999999999</v>
      </c>
      <c r="I230" s="38"/>
      <c r="J230" s="38">
        <f>K224+K225+K227+K228+0</f>
        <v>25479.1</v>
      </c>
      <c r="K230" s="38"/>
      <c r="O230" s="24">
        <f>I224+I225+I227+I228+0</f>
        <v>672.4799999999999</v>
      </c>
      <c r="P230" s="24">
        <f>K224+K225+K227+K228+0</f>
        <v>25479.1</v>
      </c>
      <c r="X230">
        <f>IF(Source!BI157&lt;=1,I224+I225+I227+I228-0, 0)</f>
        <v>0</v>
      </c>
      <c r="Y230">
        <f>IF(Source!BI157=2,I224+I225+I227+I228-0, 0)</f>
        <v>672.4799999999999</v>
      </c>
      <c r="Z230">
        <f>IF(Source!BI157=3,I224+I225+I227+I228-0, 0)</f>
        <v>0</v>
      </c>
      <c r="AA230">
        <f>IF(Source!BI157=4,I224+I225+I227+I228,0)</f>
        <v>0</v>
      </c>
    </row>
    <row r="232" spans="1:35" ht="58.5" customHeight="1" x14ac:dyDescent="0.2">
      <c r="A232" s="19">
        <v>36</v>
      </c>
      <c r="B232" s="19" t="s">
        <v>582</v>
      </c>
      <c r="C232" s="19" t="s">
        <v>311</v>
      </c>
      <c r="D232" s="20" t="str">
        <f>Source!H158</f>
        <v>100 М КАБЕЛЯ</v>
      </c>
      <c r="E232" s="18">
        <f>Source!I158</f>
        <v>4.5551000000000004</v>
      </c>
      <c r="F232" s="22"/>
      <c r="G232" s="21"/>
      <c r="H232" s="18"/>
      <c r="I232" s="22"/>
      <c r="J232" s="18"/>
      <c r="K232" s="22"/>
      <c r="Q232">
        <f>ROUND((Source!BZ158/100)*ROUND((ROUND((Source!AF158*Source!AV158*Source!I158),2)),2), 2)</f>
        <v>145.66999999999999</v>
      </c>
      <c r="R232">
        <f>Source!X158</f>
        <v>12881.68</v>
      </c>
      <c r="S232">
        <f>ROUND((Source!CA158/100)*ROUND((ROUND((Source!AF158*Source!AV158*Source!I158),2)),2), 2)</f>
        <v>76.59</v>
      </c>
      <c r="T232">
        <f>Source!Y158</f>
        <v>6772.84</v>
      </c>
      <c r="U232">
        <f>ROUND((175/100)*ROUND((ROUND((Source!AE158*Source!AV158*Source!I158),2)),2), 2)</f>
        <v>154.65</v>
      </c>
      <c r="V232">
        <f>ROUND((0/100)*ROUND(ROUND((ROUND((Source!AE158*Source!AV158*Source!I158),2)*Source!BS158),2), 2), 2)</f>
        <v>0</v>
      </c>
      <c r="AI232">
        <v>0</v>
      </c>
    </row>
    <row r="233" spans="1:35" ht="51" x14ac:dyDescent="0.2">
      <c r="C233" s="23" t="str">
        <f>"Объем: "&amp;Source!I158&amp;"=(37,56+"&amp;"26,1+"&amp;"18,26*"&amp;"2+"&amp;"28,47*"&amp;"3+"&amp;"32,43+"&amp;"34,74*"&amp;"2+"&amp;"33,02+"&amp;"22,59*"&amp;"2+"&amp;"30,65+"&amp;"38,7+"&amp;"10,23*"&amp;"2)/"&amp;"100"</f>
        <v>Объем: 4,5551=(37,56+26,1+18,26*2+28,47*3+32,43+34,74*2+33,02+22,59*2+30,65+38,7+10,23*2)/100</v>
      </c>
    </row>
    <row r="234" spans="1:35" ht="14.25" x14ac:dyDescent="0.2">
      <c r="A234" s="19"/>
      <c r="B234" s="19"/>
      <c r="C234" s="19" t="s">
        <v>550</v>
      </c>
      <c r="D234" s="20"/>
      <c r="E234" s="18"/>
      <c r="F234" s="22">
        <f>Source!AO158</f>
        <v>28.09</v>
      </c>
      <c r="G234" s="21" t="str">
        <f>Source!DG158</f>
        <v>*1,1</v>
      </c>
      <c r="H234" s="18">
        <f>Source!AV158</f>
        <v>1.0669999999999999</v>
      </c>
      <c r="I234" s="22">
        <f>ROUND((ROUND((Source!AF158*Source!AV158*Source!I158),2)),2)</f>
        <v>150.18</v>
      </c>
      <c r="J234" s="18">
        <f>IF(Source!BA158&lt;&gt; 0, Source!BA158, 1)</f>
        <v>55.67</v>
      </c>
      <c r="K234" s="22">
        <f>Source!S158</f>
        <v>8360.52</v>
      </c>
      <c r="W234">
        <f>I234</f>
        <v>150.18</v>
      </c>
    </row>
    <row r="235" spans="1:35" ht="14.25" x14ac:dyDescent="0.2">
      <c r="A235" s="19"/>
      <c r="B235" s="19"/>
      <c r="C235" s="19" t="s">
        <v>563</v>
      </c>
      <c r="D235" s="20"/>
      <c r="E235" s="18"/>
      <c r="F235" s="22">
        <f>Source!AM158</f>
        <v>108.86</v>
      </c>
      <c r="G235" s="21" t="str">
        <f>Source!DE158</f>
        <v>*1,1</v>
      </c>
      <c r="H235" s="18">
        <f>Source!AV158</f>
        <v>1.0669999999999999</v>
      </c>
      <c r="I235" s="22">
        <f>(ROUND((ROUND((((Source!ET158*1.1))*Source!AV158*Source!I158),2)),2)+ROUND((ROUND(((Source!AE158-((Source!EU158*1.1)))*Source!AV158*Source!I158),2)),2))</f>
        <v>582</v>
      </c>
      <c r="J235" s="18">
        <f>IF(Source!BB158&lt;&gt; 0, Source!BB158, 1)</f>
        <v>16.68</v>
      </c>
      <c r="K235" s="22">
        <f>Source!Q158</f>
        <v>9707.76</v>
      </c>
    </row>
    <row r="236" spans="1:35" ht="14.25" x14ac:dyDescent="0.2">
      <c r="A236" s="19"/>
      <c r="B236" s="19"/>
      <c r="C236" s="19" t="s">
        <v>564</v>
      </c>
      <c r="D236" s="20"/>
      <c r="E236" s="18"/>
      <c r="F236" s="22">
        <f>Source!AN158</f>
        <v>16.53</v>
      </c>
      <c r="G236" s="21" t="str">
        <f>Source!DF158</f>
        <v>*1,1</v>
      </c>
      <c r="H236" s="18">
        <f>Source!AV158</f>
        <v>1.0669999999999999</v>
      </c>
      <c r="I236" s="31">
        <f>ROUND((ROUND((Source!AE158*Source!AV158*Source!I158),2)),2)</f>
        <v>88.37</v>
      </c>
      <c r="J236" s="18">
        <f>IF(Source!BS158&lt;&gt; 0, Source!BS158, 1)</f>
        <v>55.67</v>
      </c>
      <c r="K236" s="31">
        <f>Source!R158</f>
        <v>4919.5600000000004</v>
      </c>
      <c r="W236">
        <f>I236</f>
        <v>88.37</v>
      </c>
    </row>
    <row r="237" spans="1:35" ht="14.25" x14ac:dyDescent="0.2">
      <c r="A237" s="19"/>
      <c r="B237" s="19"/>
      <c r="C237" s="19" t="s">
        <v>551</v>
      </c>
      <c r="D237" s="20" t="s">
        <v>552</v>
      </c>
      <c r="E237" s="18">
        <f>Source!BZ158</f>
        <v>97</v>
      </c>
      <c r="F237" s="22"/>
      <c r="G237" s="21"/>
      <c r="H237" s="18"/>
      <c r="I237" s="22">
        <f>SUM(Q232:Q236)</f>
        <v>145.66999999999999</v>
      </c>
      <c r="J237" s="18">
        <f>Source!AT158</f>
        <v>97</v>
      </c>
      <c r="K237" s="22">
        <f>SUM(R232:R236)</f>
        <v>12881.68</v>
      </c>
    </row>
    <row r="238" spans="1:35" ht="14.25" x14ac:dyDescent="0.2">
      <c r="A238" s="19"/>
      <c r="B238" s="19"/>
      <c r="C238" s="19" t="s">
        <v>553</v>
      </c>
      <c r="D238" s="20" t="s">
        <v>552</v>
      </c>
      <c r="E238" s="18">
        <f>Source!CA158</f>
        <v>51</v>
      </c>
      <c r="F238" s="22"/>
      <c r="G238" s="21"/>
      <c r="H238" s="18"/>
      <c r="I238" s="22">
        <f>SUM(S232:S237)</f>
        <v>76.59</v>
      </c>
      <c r="J238" s="18">
        <f>Source!AU158</f>
        <v>51</v>
      </c>
      <c r="K238" s="22">
        <f>SUM(T232:T237)</f>
        <v>6772.84</v>
      </c>
    </row>
    <row r="239" spans="1:35" ht="14.25" x14ac:dyDescent="0.2">
      <c r="A239" s="25"/>
      <c r="B239" s="25"/>
      <c r="C239" s="25" t="s">
        <v>554</v>
      </c>
      <c r="D239" s="26" t="s">
        <v>555</v>
      </c>
      <c r="E239" s="27">
        <f>Source!AQ158</f>
        <v>2.2799999999999998</v>
      </c>
      <c r="F239" s="28"/>
      <c r="G239" s="29" t="str">
        <f>Source!DI158</f>
        <v>*1,1</v>
      </c>
      <c r="H239" s="27">
        <f>Source!AV158</f>
        <v>1.0669999999999999</v>
      </c>
      <c r="I239" s="28">
        <f>Source!U158</f>
        <v>12.1896115836</v>
      </c>
      <c r="J239" s="27"/>
      <c r="K239" s="28"/>
      <c r="AB239" s="24">
        <f>I239</f>
        <v>12.1896115836</v>
      </c>
    </row>
    <row r="240" spans="1:35" ht="15" x14ac:dyDescent="0.25">
      <c r="C240" s="13" t="s">
        <v>556</v>
      </c>
      <c r="H240" s="38">
        <f>I234+I235+I237+I238+0</f>
        <v>954.44</v>
      </c>
      <c r="I240" s="38"/>
      <c r="J240" s="38">
        <f>K234+K235+K237+K238+0</f>
        <v>37722.800000000003</v>
      </c>
      <c r="K240" s="38"/>
      <c r="O240" s="24">
        <f>I234+I235+I237+I238+0</f>
        <v>954.44</v>
      </c>
      <c r="P240" s="24">
        <f>K234+K235+K237+K238+0</f>
        <v>37722.800000000003</v>
      </c>
      <c r="X240">
        <f>IF(Source!BI158&lt;=1,I234+I235+I237+I238-0, 0)</f>
        <v>0</v>
      </c>
      <c r="Y240">
        <f>IF(Source!BI158=2,I234+I235+I237+I238-0, 0)</f>
        <v>954.44</v>
      </c>
      <c r="Z240">
        <f>IF(Source!BI158=3,I234+I235+I237+I238-0, 0)</f>
        <v>0</v>
      </c>
      <c r="AA240">
        <f>IF(Source!BI158=4,I234+I235+I237+I238,0)</f>
        <v>0</v>
      </c>
    </row>
    <row r="242" spans="1:35" ht="28.5" x14ac:dyDescent="0.2">
      <c r="A242" s="19">
        <v>37</v>
      </c>
      <c r="B242" s="19" t="str">
        <f>Source!F159</f>
        <v>1.1-1-766</v>
      </c>
      <c r="C242" s="19" t="s">
        <v>163</v>
      </c>
      <c r="D242" s="20" t="str">
        <f>Source!H159</f>
        <v>м3</v>
      </c>
      <c r="E242" s="18">
        <f>Source!I159</f>
        <v>16.7</v>
      </c>
      <c r="F242" s="22">
        <f>Source!AL159</f>
        <v>99.9</v>
      </c>
      <c r="G242" s="21" t="str">
        <f>Source!DD159</f>
        <v/>
      </c>
      <c r="H242" s="18">
        <f>Source!AW159</f>
        <v>1</v>
      </c>
      <c r="I242" s="22">
        <f>ROUND((ROUND((Source!AC159*Source!AW159*Source!I159),2)),2)</f>
        <v>1668.33</v>
      </c>
      <c r="J242" s="18">
        <f>IF(Source!BC159&lt;&gt; 0, Source!BC159, 1)</f>
        <v>9.7799999999999994</v>
      </c>
      <c r="K242" s="22">
        <f>Source!P159</f>
        <v>16316.27</v>
      </c>
      <c r="Q242">
        <f>ROUND((Source!BZ159/100)*ROUND((ROUND((Source!AF159*Source!AV159*Source!I159),2)),2), 2)</f>
        <v>0</v>
      </c>
      <c r="R242">
        <f>Source!X159</f>
        <v>0</v>
      </c>
      <c r="S242">
        <f>ROUND((Source!CA159/100)*ROUND((ROUND((Source!AF159*Source!AV159*Source!I159),2)),2), 2)</f>
        <v>0</v>
      </c>
      <c r="T242">
        <f>Source!Y159</f>
        <v>0</v>
      </c>
      <c r="U242">
        <f>ROUND((175/100)*ROUND((ROUND((Source!AE159*Source!AV159*Source!I159),2)),2), 2)</f>
        <v>0</v>
      </c>
      <c r="V242">
        <f>ROUND((0/100)*ROUND(ROUND((ROUND((Source!AE159*Source!AV159*Source!I159),2)*Source!BS159),2), 2), 2)</f>
        <v>0</v>
      </c>
      <c r="AI242">
        <v>3</v>
      </c>
    </row>
    <row r="243" spans="1:35" x14ac:dyDescent="0.2">
      <c r="A243" s="33"/>
      <c r="B243" s="33"/>
      <c r="C243" s="34" t="str">
        <f>"Объем: "&amp;Source!I159&amp;"=(101,31+"&amp;"455,51)*"&amp;"0,15*"&amp;"0,2"</f>
        <v>Объем: 16,7=(101,31+455,51)*0,15*0,2</v>
      </c>
      <c r="D243" s="33"/>
      <c r="E243" s="33"/>
      <c r="F243" s="33"/>
      <c r="G243" s="33"/>
      <c r="H243" s="33"/>
      <c r="I243" s="33"/>
      <c r="J243" s="33"/>
      <c r="K243" s="33"/>
    </row>
    <row r="244" spans="1:35" ht="15" x14ac:dyDescent="0.25">
      <c r="C244" s="13" t="s">
        <v>556</v>
      </c>
      <c r="H244" s="38">
        <f>I242+0</f>
        <v>1668.33</v>
      </c>
      <c r="I244" s="38"/>
      <c r="J244" s="38">
        <f>K242+0</f>
        <v>16316.27</v>
      </c>
      <c r="K244" s="38"/>
      <c r="O244" s="24">
        <f>I242+0</f>
        <v>1668.33</v>
      </c>
      <c r="P244" s="24">
        <f>K242+0</f>
        <v>16316.27</v>
      </c>
      <c r="X244">
        <f>IF(Source!BI159&lt;=1,I242-0, 0)</f>
        <v>1668.33</v>
      </c>
      <c r="Y244">
        <f>IF(Source!BI159=2,I242-0, 0)</f>
        <v>0</v>
      </c>
      <c r="Z244">
        <f>IF(Source!BI159=3,I242-0, 0)</f>
        <v>0</v>
      </c>
      <c r="AA244">
        <f>IF(Source!BI159=4,I242,0)</f>
        <v>0</v>
      </c>
    </row>
    <row r="247" spans="1:35" ht="15" x14ac:dyDescent="0.25">
      <c r="B247" s="37" t="str">
        <f>Source!G160</f>
        <v>4х16</v>
      </c>
      <c r="C247" s="37"/>
      <c r="D247" s="37"/>
      <c r="E247" s="37"/>
      <c r="F247" s="37"/>
      <c r="G247" s="37"/>
      <c r="H247" s="37"/>
      <c r="I247" s="37"/>
      <c r="J247" s="37"/>
    </row>
    <row r="248" spans="1:35" ht="55.5" customHeight="1" x14ac:dyDescent="0.2">
      <c r="A248" s="19">
        <v>38</v>
      </c>
      <c r="B248" s="19" t="s">
        <v>583</v>
      </c>
      <c r="C248" s="19" t="s">
        <v>320</v>
      </c>
      <c r="D248" s="20" t="str">
        <f>Source!H161</f>
        <v>100 М КАБЕЛЯ</v>
      </c>
      <c r="E248" s="18">
        <f>Source!I161</f>
        <v>0.3831</v>
      </c>
      <c r="F248" s="22"/>
      <c r="G248" s="21"/>
      <c r="H248" s="18"/>
      <c r="I248" s="22"/>
      <c r="J248" s="18"/>
      <c r="K248" s="22"/>
      <c r="Q248">
        <f>ROUND((Source!BZ161/100)*ROUND((ROUND((Source!AF161*Source!AV161*Source!I161),2)),2), 2)</f>
        <v>63.41</v>
      </c>
      <c r="R248">
        <f>Source!X161</f>
        <v>3637.43</v>
      </c>
      <c r="S248">
        <f>ROUND((Source!CA161/100)*ROUND((ROUND((Source!AF161*Source!AV161*Source!I161),2)),2), 2)</f>
        <v>33.340000000000003</v>
      </c>
      <c r="T248">
        <f>Source!Y161</f>
        <v>1912.46</v>
      </c>
      <c r="U248">
        <f>ROUND((175/100)*ROUND((ROUND((Source!AE161*Source!AV161*Source!I161),2)),2), 2)</f>
        <v>3.48</v>
      </c>
      <c r="V248">
        <f>ROUND((0/100)*ROUND(ROUND((ROUND((Source!AE161*Source!AV161*Source!I161),2)*Source!BS161),2), 2), 2)</f>
        <v>0</v>
      </c>
      <c r="AI248">
        <v>0</v>
      </c>
    </row>
    <row r="249" spans="1:35" x14ac:dyDescent="0.2">
      <c r="C249" s="23" t="str">
        <f>"Объем: "&amp;Source!I161&amp;"=37,56*"&amp;"1,02/"&amp;"100"</f>
        <v>Объем: 0,3831=37,56*1,02/100</v>
      </c>
    </row>
    <row r="250" spans="1:35" ht="14.25" x14ac:dyDescent="0.2">
      <c r="A250" s="19"/>
      <c r="B250" s="19"/>
      <c r="C250" s="19" t="s">
        <v>550</v>
      </c>
      <c r="D250" s="20"/>
      <c r="E250" s="18"/>
      <c r="F250" s="22">
        <f>Source!AO161</f>
        <v>145.38</v>
      </c>
      <c r="G250" s="21" t="str">
        <f>Source!DG161</f>
        <v>*1,1</v>
      </c>
      <c r="H250" s="18">
        <f>Source!AV161</f>
        <v>1.0669999999999999</v>
      </c>
      <c r="I250" s="22">
        <f>ROUND((ROUND((Source!AF161*Source!AV161*Source!I161),2)),2)</f>
        <v>65.37</v>
      </c>
      <c r="J250" s="18">
        <f>IF(Source!BA161&lt;&gt; 0, Source!BA161, 1)</f>
        <v>55.67</v>
      </c>
      <c r="K250" s="22">
        <f>Source!S161</f>
        <v>3639.15</v>
      </c>
      <c r="W250">
        <f>I250</f>
        <v>65.37</v>
      </c>
    </row>
    <row r="251" spans="1:35" ht="14.25" x14ac:dyDescent="0.2">
      <c r="A251" s="19"/>
      <c r="B251" s="19"/>
      <c r="C251" s="19" t="s">
        <v>563</v>
      </c>
      <c r="D251" s="20"/>
      <c r="E251" s="18"/>
      <c r="F251" s="22">
        <f>Source!AM161</f>
        <v>37.4</v>
      </c>
      <c r="G251" s="21" t="str">
        <f>Source!DE161</f>
        <v>*1,1</v>
      </c>
      <c r="H251" s="18">
        <f>Source!AV161</f>
        <v>1.0669999999999999</v>
      </c>
      <c r="I251" s="22">
        <f>(ROUND((ROUND((((Source!ET161*1.1))*Source!AV161*Source!I161),2)),2)+ROUND((ROUND(((Source!AE161-((Source!EU161*1.1)))*Source!AV161*Source!I161),2)),2))</f>
        <v>16.82</v>
      </c>
      <c r="J251" s="18">
        <f>IF(Source!BB161&lt;&gt; 0, Source!BB161, 1)</f>
        <v>15.13</v>
      </c>
      <c r="K251" s="22">
        <f>Source!Q161</f>
        <v>254.49</v>
      </c>
    </row>
    <row r="252" spans="1:35" ht="14.25" x14ac:dyDescent="0.2">
      <c r="A252" s="19"/>
      <c r="B252" s="19"/>
      <c r="C252" s="19" t="s">
        <v>564</v>
      </c>
      <c r="D252" s="20"/>
      <c r="E252" s="18"/>
      <c r="F252" s="22">
        <f>Source!AN161</f>
        <v>4.43</v>
      </c>
      <c r="G252" s="21" t="str">
        <f>Source!DF161</f>
        <v>*1,1</v>
      </c>
      <c r="H252" s="18">
        <f>Source!AV161</f>
        <v>1.0669999999999999</v>
      </c>
      <c r="I252" s="31">
        <f>ROUND((ROUND((Source!AE161*Source!AV161*Source!I161),2)),2)</f>
        <v>1.99</v>
      </c>
      <c r="J252" s="18">
        <f>IF(Source!BS161&lt;&gt; 0, Source!BS161, 1)</f>
        <v>55.67</v>
      </c>
      <c r="K252" s="31">
        <f>Source!R161</f>
        <v>110.78</v>
      </c>
      <c r="W252">
        <f>I252</f>
        <v>1.99</v>
      </c>
    </row>
    <row r="253" spans="1:35" ht="14.25" x14ac:dyDescent="0.2">
      <c r="A253" s="19"/>
      <c r="B253" s="19"/>
      <c r="C253" s="19" t="s">
        <v>568</v>
      </c>
      <c r="D253" s="20"/>
      <c r="E253" s="18"/>
      <c r="F253" s="22">
        <f>Source!AL161</f>
        <v>133.03</v>
      </c>
      <c r="G253" s="21" t="str">
        <f>Source!DD161</f>
        <v>*1</v>
      </c>
      <c r="H253" s="18">
        <f>Source!AW161</f>
        <v>1.081</v>
      </c>
      <c r="I253" s="22">
        <f>ROUND((ROUND((Source!AC161*Source!AW161*Source!I161),2)),2)</f>
        <v>55.09</v>
      </c>
      <c r="J253" s="18">
        <f>IF(Source!BC161&lt;&gt; 0, Source!BC161, 1)</f>
        <v>5.76</v>
      </c>
      <c r="K253" s="22">
        <f>Source!P161</f>
        <v>317.32</v>
      </c>
    </row>
    <row r="254" spans="1:35" ht="14.25" x14ac:dyDescent="0.2">
      <c r="A254" s="19"/>
      <c r="B254" s="19"/>
      <c r="C254" s="19" t="s">
        <v>551</v>
      </c>
      <c r="D254" s="20" t="s">
        <v>552</v>
      </c>
      <c r="E254" s="18">
        <f>Source!BZ161</f>
        <v>97</v>
      </c>
      <c r="F254" s="22"/>
      <c r="G254" s="21"/>
      <c r="H254" s="18"/>
      <c r="I254" s="22">
        <f>SUM(Q248:Q253)</f>
        <v>63.41</v>
      </c>
      <c r="J254" s="18">
        <f>Source!AT161</f>
        <v>97</v>
      </c>
      <c r="K254" s="22">
        <f>SUM(R248:R253)</f>
        <v>3637.43</v>
      </c>
    </row>
    <row r="255" spans="1:35" ht="14.25" x14ac:dyDescent="0.2">
      <c r="A255" s="19"/>
      <c r="B255" s="19"/>
      <c r="C255" s="19" t="s">
        <v>553</v>
      </c>
      <c r="D255" s="20" t="s">
        <v>552</v>
      </c>
      <c r="E255" s="18">
        <f>Source!CA161</f>
        <v>51</v>
      </c>
      <c r="F255" s="22"/>
      <c r="G255" s="21"/>
      <c r="H255" s="18"/>
      <c r="I255" s="22">
        <f>SUM(S248:S254)</f>
        <v>33.340000000000003</v>
      </c>
      <c r="J255" s="18">
        <f>Source!AU161</f>
        <v>51</v>
      </c>
      <c r="K255" s="22">
        <f>SUM(T248:T254)</f>
        <v>1912.46</v>
      </c>
    </row>
    <row r="256" spans="1:35" ht="14.25" x14ac:dyDescent="0.2">
      <c r="A256" s="25"/>
      <c r="B256" s="25"/>
      <c r="C256" s="25" t="s">
        <v>554</v>
      </c>
      <c r="D256" s="26" t="s">
        <v>555</v>
      </c>
      <c r="E256" s="27">
        <f>Source!AQ161</f>
        <v>11.8</v>
      </c>
      <c r="F256" s="28"/>
      <c r="G256" s="29" t="str">
        <f>Source!DI161</f>
        <v>*1,1</v>
      </c>
      <c r="H256" s="27">
        <f>Source!AV161</f>
        <v>1.0669999999999999</v>
      </c>
      <c r="I256" s="28">
        <f>Source!U161</f>
        <v>5.3058047460000006</v>
      </c>
      <c r="J256" s="27"/>
      <c r="K256" s="28"/>
      <c r="AB256" s="24">
        <f>I256</f>
        <v>5.3058047460000006</v>
      </c>
    </row>
    <row r="257" spans="1:35" ht="15" x14ac:dyDescent="0.25">
      <c r="C257" s="13" t="s">
        <v>556</v>
      </c>
      <c r="H257" s="38">
        <f>I250+I251+I253+I254+I255+0</f>
        <v>234.03</v>
      </c>
      <c r="I257" s="38"/>
      <c r="J257" s="38">
        <f>K250+K251+K253+K254+K255+0</f>
        <v>9760.8499999999985</v>
      </c>
      <c r="K257" s="38"/>
      <c r="O257" s="24">
        <f>I250+I251+I253+I254+I255+0</f>
        <v>234.03</v>
      </c>
      <c r="P257" s="24">
        <f>K250+K251+K253+K254+K255+0</f>
        <v>9760.8499999999985</v>
      </c>
      <c r="X257">
        <f>IF(Source!BI161&lt;=1,I250+I251+I253+I254+I255-0, 0)</f>
        <v>0</v>
      </c>
      <c r="Y257">
        <f>IF(Source!BI161=2,I250+I251+I253+I254+I255-0, 0)</f>
        <v>234.03</v>
      </c>
      <c r="Z257">
        <f>IF(Source!BI161=3,I250+I251+I253+I254+I255-0, 0)</f>
        <v>0</v>
      </c>
      <c r="AA257">
        <f>IF(Source!BI161=4,I250+I251+I253+I254+I255,0)</f>
        <v>0</v>
      </c>
    </row>
    <row r="259" spans="1:35" ht="28.5" x14ac:dyDescent="0.2">
      <c r="A259" s="19">
        <v>39</v>
      </c>
      <c r="B259" s="19" t="str">
        <f>Source!F162</f>
        <v>Цена поставщика</v>
      </c>
      <c r="C259" s="19" t="s">
        <v>596</v>
      </c>
      <c r="D259" s="20" t="str">
        <f>Source!H162</f>
        <v>м</v>
      </c>
      <c r="E259" s="18">
        <f>Source!I162</f>
        <v>39.08</v>
      </c>
      <c r="F259" s="22">
        <f>Source!AL162</f>
        <v>19.02</v>
      </c>
      <c r="G259" s="21" t="str">
        <f>Source!DD162</f>
        <v>*1,02</v>
      </c>
      <c r="H259" s="18">
        <f>Source!AW162</f>
        <v>1</v>
      </c>
      <c r="I259" s="22">
        <f>ROUND((ROUND((Source!AC162*Source!AW162*Source!I162),2)),2)</f>
        <v>758.17</v>
      </c>
      <c r="J259" s="18">
        <f>IF(Source!BC162&lt;&gt; 0, Source!BC162, 1)</f>
        <v>9.86</v>
      </c>
      <c r="K259" s="22">
        <f>Source!P162</f>
        <v>7475.56</v>
      </c>
      <c r="Q259">
        <f>ROUND((Source!BZ162/100)*ROUND((ROUND((Source!AF162*Source!AV162*Source!I162),2)),2), 2)</f>
        <v>0</v>
      </c>
      <c r="R259">
        <f>Source!X162</f>
        <v>0</v>
      </c>
      <c r="S259">
        <f>ROUND((Source!CA162/100)*ROUND((ROUND((Source!AF162*Source!AV162*Source!I162),2)),2), 2)</f>
        <v>0</v>
      </c>
      <c r="T259">
        <f>Source!Y162</f>
        <v>0</v>
      </c>
      <c r="U259">
        <f>ROUND((175/100)*ROUND((ROUND((Source!AE162*Source!AV162*Source!I162),2)),2), 2)</f>
        <v>0</v>
      </c>
      <c r="V259">
        <f>ROUND((0/100)*ROUND(ROUND((ROUND((Source!AE162*Source!AV162*Source!I162),2)*Source!BS162),2), 2), 2)</f>
        <v>0</v>
      </c>
      <c r="AI259">
        <v>3</v>
      </c>
    </row>
    <row r="260" spans="1:35" x14ac:dyDescent="0.2">
      <c r="A260" s="33"/>
      <c r="B260" s="33"/>
      <c r="C260" s="34" t="str">
        <f>"Объем: "&amp;Source!I162&amp;"="&amp;Source!I161&amp;"*"&amp;"100*"&amp;"1,02"</f>
        <v>Объем: 39,08=0,3831*100*1,02</v>
      </c>
      <c r="D260" s="33"/>
      <c r="E260" s="33"/>
      <c r="F260" s="33"/>
      <c r="G260" s="33"/>
      <c r="H260" s="33"/>
      <c r="I260" s="33"/>
      <c r="J260" s="33"/>
      <c r="K260" s="33"/>
    </row>
    <row r="261" spans="1:35" ht="15" x14ac:dyDescent="0.25">
      <c r="C261" s="13" t="s">
        <v>556</v>
      </c>
      <c r="H261" s="38">
        <f>I259+0</f>
        <v>758.17</v>
      </c>
      <c r="I261" s="38"/>
      <c r="J261" s="38">
        <f>K259+0</f>
        <v>7475.56</v>
      </c>
      <c r="K261" s="38"/>
      <c r="O261" s="24">
        <f>I259+0</f>
        <v>758.17</v>
      </c>
      <c r="P261" s="24">
        <f>K259+0</f>
        <v>7475.56</v>
      </c>
      <c r="X261">
        <f>IF(Source!BI162&lt;=1,I259-0, 0)</f>
        <v>758.17</v>
      </c>
      <c r="Y261">
        <f>IF(Source!BI162=2,I259-0, 0)</f>
        <v>0</v>
      </c>
      <c r="Z261">
        <f>IF(Source!BI162=3,I259-0, 0)</f>
        <v>0</v>
      </c>
      <c r="AA261">
        <f>IF(Source!BI162=4,I259,0)</f>
        <v>0</v>
      </c>
    </row>
    <row r="263" spans="1:35" ht="78" x14ac:dyDescent="0.2">
      <c r="A263" s="19">
        <v>40</v>
      </c>
      <c r="B263" s="19" t="s">
        <v>584</v>
      </c>
      <c r="C263" s="19" t="s">
        <v>333</v>
      </c>
      <c r="D263" s="20" t="str">
        <f>Source!H163</f>
        <v>1  ШТ.</v>
      </c>
      <c r="E263" s="18">
        <f>Source!I163</f>
        <v>1</v>
      </c>
      <c r="F263" s="22"/>
      <c r="G263" s="21"/>
      <c r="H263" s="18"/>
      <c r="I263" s="22"/>
      <c r="J263" s="18"/>
      <c r="K263" s="22"/>
      <c r="Q263">
        <f>ROUND((Source!BZ163/100)*ROUND((ROUND((Source!AF163*Source!AV163*Source!I163),2)),2), 2)</f>
        <v>98.1</v>
      </c>
      <c r="R263">
        <f>Source!X163</f>
        <v>5469.11</v>
      </c>
      <c r="S263">
        <f>ROUND((Source!CA163/100)*ROUND((ROUND((Source!AF163*Source!AV163*Source!I163),2)),2), 2)</f>
        <v>51.58</v>
      </c>
      <c r="T263">
        <f>Source!Y163</f>
        <v>2875.51</v>
      </c>
      <c r="U263">
        <f>ROUND((175/100)*ROUND((ROUND((Source!AE163*Source!AV163*Source!I163),2)),2), 2)</f>
        <v>0.26</v>
      </c>
      <c r="V263">
        <f>ROUND((0/100)*ROUND(ROUND((ROUND((Source!AE163*Source!AV163*Source!I163),2)*Source!BS163),2), 2), 2)</f>
        <v>0</v>
      </c>
      <c r="AI263">
        <v>0</v>
      </c>
    </row>
    <row r="264" spans="1:35" ht="14.25" x14ac:dyDescent="0.2">
      <c r="A264" s="19"/>
      <c r="B264" s="19"/>
      <c r="C264" s="19" t="s">
        <v>550</v>
      </c>
      <c r="D264" s="20"/>
      <c r="E264" s="18"/>
      <c r="F264" s="22">
        <f>Source!AO163</f>
        <v>87.81</v>
      </c>
      <c r="G264" s="21" t="str">
        <f>Source!DG163</f>
        <v>*1,1</v>
      </c>
      <c r="H264" s="18">
        <f>Source!AV163</f>
        <v>1.0469999999999999</v>
      </c>
      <c r="I264" s="22">
        <f>ROUND((ROUND((Source!AF163*Source!AV163*Source!I163),2)),2)</f>
        <v>101.13</v>
      </c>
      <c r="J264" s="18">
        <f>IF(Source!BA163&lt;&gt; 0, Source!BA163, 1)</f>
        <v>55.67</v>
      </c>
      <c r="K264" s="22">
        <f>Source!S163</f>
        <v>5629.91</v>
      </c>
      <c r="W264">
        <f>I264</f>
        <v>101.13</v>
      </c>
    </row>
    <row r="265" spans="1:35" ht="14.25" x14ac:dyDescent="0.2">
      <c r="A265" s="19"/>
      <c r="B265" s="19"/>
      <c r="C265" s="19" t="s">
        <v>563</v>
      </c>
      <c r="D265" s="20"/>
      <c r="E265" s="18"/>
      <c r="F265" s="22">
        <f>Source!AM163</f>
        <v>0.92</v>
      </c>
      <c r="G265" s="21" t="str">
        <f>Source!DE163</f>
        <v>*1,1</v>
      </c>
      <c r="H265" s="18">
        <f>Source!AV163</f>
        <v>1.0469999999999999</v>
      </c>
      <c r="I265" s="22">
        <f>(ROUND((ROUND((((Source!ET163*1.1))*Source!AV163*Source!I163),2)),2)+ROUND((ROUND(((Source!AE163-((Source!EU163*1.1)))*Source!AV163*Source!I163),2)),2))</f>
        <v>1.06</v>
      </c>
      <c r="J265" s="18">
        <f>IF(Source!BB163&lt;&gt; 0, Source!BB163, 1)</f>
        <v>15.91</v>
      </c>
      <c r="K265" s="22">
        <f>Source!Q163</f>
        <v>16.86</v>
      </c>
    </row>
    <row r="266" spans="1:35" ht="14.25" x14ac:dyDescent="0.2">
      <c r="A266" s="19"/>
      <c r="B266" s="19"/>
      <c r="C266" s="19" t="s">
        <v>564</v>
      </c>
      <c r="D266" s="20"/>
      <c r="E266" s="18"/>
      <c r="F266" s="22">
        <f>Source!AN163</f>
        <v>0.13</v>
      </c>
      <c r="G266" s="21" t="str">
        <f>Source!DF163</f>
        <v>*1,1</v>
      </c>
      <c r="H266" s="18">
        <f>Source!AV163</f>
        <v>1.0469999999999999</v>
      </c>
      <c r="I266" s="31">
        <f>ROUND((ROUND((Source!AE163*Source!AV163*Source!I163),2)),2)</f>
        <v>0.15</v>
      </c>
      <c r="J266" s="18">
        <f>IF(Source!BS163&lt;&gt; 0, Source!BS163, 1)</f>
        <v>55.67</v>
      </c>
      <c r="K266" s="31">
        <f>Source!R163</f>
        <v>8.35</v>
      </c>
      <c r="W266">
        <f>I266</f>
        <v>0.15</v>
      </c>
    </row>
    <row r="267" spans="1:35" ht="14.25" x14ac:dyDescent="0.2">
      <c r="A267" s="19"/>
      <c r="B267" s="19"/>
      <c r="C267" s="19" t="s">
        <v>568</v>
      </c>
      <c r="D267" s="20"/>
      <c r="E267" s="18"/>
      <c r="F267" s="22">
        <f>Source!AL163</f>
        <v>14.11</v>
      </c>
      <c r="G267" s="21" t="str">
        <f>Source!DD163</f>
        <v>*1</v>
      </c>
      <c r="H267" s="18">
        <f>Source!AW163</f>
        <v>1</v>
      </c>
      <c r="I267" s="22">
        <f>ROUND((ROUND((Source!AC163*Source!AW163*Source!I163),2)),2)</f>
        <v>14.11</v>
      </c>
      <c r="J267" s="18">
        <f>IF(Source!BC163&lt;&gt; 0, Source!BC163, 1)</f>
        <v>10.08</v>
      </c>
      <c r="K267" s="22">
        <f>Source!P163</f>
        <v>142.22999999999999</v>
      </c>
    </row>
    <row r="268" spans="1:35" ht="78" x14ac:dyDescent="0.2">
      <c r="A268" s="19" t="s">
        <v>336</v>
      </c>
      <c r="B268" s="19" t="s">
        <v>585</v>
      </c>
      <c r="C268" s="19" t="s">
        <v>338</v>
      </c>
      <c r="D268" s="20" t="str">
        <f>Source!H164</f>
        <v>КОМПЛЕКТ</v>
      </c>
      <c r="E268" s="18">
        <f>Source!I164</f>
        <v>1</v>
      </c>
      <c r="F268" s="22">
        <f>Source!AK164</f>
        <v>767.42</v>
      </c>
      <c r="G268" s="32" t="s">
        <v>571</v>
      </c>
      <c r="H268" s="18">
        <f>Source!AW164</f>
        <v>1</v>
      </c>
      <c r="I268" s="22">
        <f>ROUND((ROUND((Source!AC164*Source!AW164*Source!I164),2)),2)+(ROUND((ROUND(((Source!ET164)*Source!AV164*Source!I164),2)),2)+ROUND((ROUND(((Source!AE164-(Source!EU164))*Source!AV164*Source!I164),2)),2))+ROUND((ROUND((Source!AF164*Source!AV164*Source!I164),2)),2)</f>
        <v>767.42</v>
      </c>
      <c r="J268" s="18">
        <f>IF(Source!BC164&lt;&gt; 0, Source!BC164, 1)</f>
        <v>3.61</v>
      </c>
      <c r="K268" s="22">
        <f>Source!O164</f>
        <v>2770.39</v>
      </c>
      <c r="Q268">
        <f>ROUND((Source!BZ164/100)*ROUND((ROUND((Source!AF164*Source!AV164*Source!I164),2)),2), 2)</f>
        <v>0</v>
      </c>
      <c r="R268">
        <f>Source!X164</f>
        <v>0</v>
      </c>
      <c r="S268">
        <f>ROUND((Source!CA164/100)*ROUND((ROUND((Source!AF164*Source!AV164*Source!I164),2)),2), 2)</f>
        <v>0</v>
      </c>
      <c r="T268">
        <f>Source!Y164</f>
        <v>0</v>
      </c>
      <c r="U268">
        <f>ROUND((175/100)*ROUND((ROUND((Source!AE164*Source!AV164*Source!I164),2)),2), 2)</f>
        <v>0</v>
      </c>
      <c r="V268">
        <f>ROUND((0/100)*ROUND(ROUND((ROUND((Source!AE164*Source!AV164*Source!I164),2)*Source!BS164),2), 2), 2)</f>
        <v>0</v>
      </c>
      <c r="X268">
        <f>IF(Source!BI164&lt;=1,I268, 0)</f>
        <v>0</v>
      </c>
      <c r="Y268">
        <f>IF(Source!BI164=2,I268, 0)</f>
        <v>767.42</v>
      </c>
      <c r="Z268">
        <f>IF(Source!BI164=3,I268, 0)</f>
        <v>0</v>
      </c>
      <c r="AA268">
        <f>IF(Source!BI164=4,I268, 0)</f>
        <v>0</v>
      </c>
      <c r="AI268">
        <v>3</v>
      </c>
    </row>
    <row r="269" spans="1:35" ht="14.25" x14ac:dyDescent="0.2">
      <c r="A269" s="19"/>
      <c r="B269" s="19"/>
      <c r="C269" s="19" t="s">
        <v>551</v>
      </c>
      <c r="D269" s="20" t="s">
        <v>552</v>
      </c>
      <c r="E269" s="18">
        <f>Source!BZ163</f>
        <v>97</v>
      </c>
      <c r="F269" s="22"/>
      <c r="G269" s="21"/>
      <c r="H269" s="18"/>
      <c r="I269" s="22">
        <f>SUM(Q263:Q268)</f>
        <v>98.1</v>
      </c>
      <c r="J269" s="18">
        <f>Source!AT163</f>
        <v>97</v>
      </c>
      <c r="K269" s="22">
        <f>SUM(R263:R268)</f>
        <v>5469.11</v>
      </c>
    </row>
    <row r="270" spans="1:35" ht="14.25" x14ac:dyDescent="0.2">
      <c r="A270" s="19"/>
      <c r="B270" s="19"/>
      <c r="C270" s="19" t="s">
        <v>553</v>
      </c>
      <c r="D270" s="20" t="s">
        <v>552</v>
      </c>
      <c r="E270" s="18">
        <f>Source!CA163</f>
        <v>51</v>
      </c>
      <c r="F270" s="22"/>
      <c r="G270" s="21"/>
      <c r="H270" s="18"/>
      <c r="I270" s="22">
        <f>SUM(S263:S269)</f>
        <v>51.58</v>
      </c>
      <c r="J270" s="18">
        <f>Source!AU163</f>
        <v>51</v>
      </c>
      <c r="K270" s="22">
        <f>SUM(T263:T269)</f>
        <v>2875.51</v>
      </c>
    </row>
    <row r="271" spans="1:35" ht="14.25" x14ac:dyDescent="0.2">
      <c r="A271" s="25"/>
      <c r="B271" s="25"/>
      <c r="C271" s="25" t="s">
        <v>554</v>
      </c>
      <c r="D271" s="26" t="s">
        <v>555</v>
      </c>
      <c r="E271" s="27">
        <f>Source!AQ163</f>
        <v>6.71</v>
      </c>
      <c r="F271" s="28"/>
      <c r="G271" s="29" t="str">
        <f>Source!DI163</f>
        <v>*1,1</v>
      </c>
      <c r="H271" s="27">
        <f>Source!AV163</f>
        <v>1.0469999999999999</v>
      </c>
      <c r="I271" s="28">
        <f>Source!U163</f>
        <v>7.7279070000000001</v>
      </c>
      <c r="J271" s="27"/>
      <c r="K271" s="28"/>
      <c r="AB271" s="24">
        <f>I271</f>
        <v>7.7279070000000001</v>
      </c>
    </row>
    <row r="272" spans="1:35" ht="15" x14ac:dyDescent="0.25">
      <c r="C272" s="13" t="s">
        <v>556</v>
      </c>
      <c r="H272" s="38">
        <f>I264+I265+I267+I269+I270+SUM(I268:I268)</f>
        <v>1033.3999999999999</v>
      </c>
      <c r="I272" s="38"/>
      <c r="J272" s="38">
        <f>K264+K265+K267+K269+K270+SUM(K268:K268)</f>
        <v>16904.009999999998</v>
      </c>
      <c r="K272" s="38"/>
      <c r="O272" s="24">
        <f>I264+I265+I267+I269+I270+SUM(I268:I268)</f>
        <v>1033.3999999999999</v>
      </c>
      <c r="P272" s="24">
        <f>K264+K265+K267+K269+K270+SUM(K268:K268)</f>
        <v>16904.009999999998</v>
      </c>
      <c r="X272">
        <f>IF(Source!BI163&lt;=1,I264+I265+I267+I269+I270-0, 0)</f>
        <v>0</v>
      </c>
      <c r="Y272">
        <f>IF(Source!BI163=2,I264+I265+I267+I269+I270-0, 0)</f>
        <v>265.97999999999996</v>
      </c>
      <c r="Z272">
        <f>IF(Source!BI163=3,I264+I265+I267+I269+I270-0, 0)</f>
        <v>0</v>
      </c>
      <c r="AA272">
        <f>IF(Source!BI163=4,I264+I265+I267+I269+I270,0)</f>
        <v>0</v>
      </c>
    </row>
    <row r="275" spans="1:35" ht="15" x14ac:dyDescent="0.25">
      <c r="B275" s="37" t="str">
        <f>Source!G165</f>
        <v>4х120</v>
      </c>
      <c r="C275" s="37"/>
      <c r="D275" s="37"/>
      <c r="E275" s="37"/>
      <c r="F275" s="37"/>
      <c r="G275" s="37"/>
      <c r="H275" s="37"/>
      <c r="I275" s="37"/>
      <c r="J275" s="37"/>
    </row>
    <row r="276" spans="1:35" ht="57" customHeight="1" x14ac:dyDescent="0.2">
      <c r="A276" s="19">
        <v>41</v>
      </c>
      <c r="B276" s="19" t="s">
        <v>586</v>
      </c>
      <c r="C276" s="19" t="s">
        <v>344</v>
      </c>
      <c r="D276" s="20" t="str">
        <f>Source!H166</f>
        <v>100 М КАБЕЛЯ</v>
      </c>
      <c r="E276" s="18">
        <f>Source!I166</f>
        <v>1.4147000000000001</v>
      </c>
      <c r="F276" s="22"/>
      <c r="G276" s="21"/>
      <c r="H276" s="18"/>
      <c r="I276" s="22"/>
      <c r="J276" s="18"/>
      <c r="K276" s="22"/>
      <c r="Q276">
        <f>ROUND((Source!BZ166/100)*ROUND((ROUND((Source!AF166*Source!AV166*Source!I166),2)),2), 2)</f>
        <v>242.07</v>
      </c>
      <c r="R276">
        <f>Source!X166</f>
        <v>14687.44</v>
      </c>
      <c r="S276">
        <f>ROUND((Source!CA166/100)*ROUND((ROUND((Source!AF166*Source!AV166*Source!I166),2)),2), 2)</f>
        <v>127.28</v>
      </c>
      <c r="T276">
        <f>Source!Y166</f>
        <v>7722.26</v>
      </c>
      <c r="U276">
        <f>ROUND((175/100)*ROUND((ROUND((Source!AE166*Source!AV166*Source!I166),2)),2), 2)</f>
        <v>39.25</v>
      </c>
      <c r="V276">
        <f>ROUND((0/100)*ROUND(ROUND((ROUND((Source!AE166*Source!AV166*Source!I166),2)*Source!BS166),2), 2), 2)</f>
        <v>0</v>
      </c>
      <c r="AI276">
        <v>0</v>
      </c>
    </row>
    <row r="277" spans="1:35" ht="38.25" x14ac:dyDescent="0.2">
      <c r="C277" s="23" t="str">
        <f>"Объем: "&amp;Source!I166&amp;"=(26,1+"&amp;"28,47+"&amp;"33,02+"&amp;"30,65+"&amp;"10,23*"&amp;"2)*"&amp;"1,02/"&amp;"100"</f>
        <v>Объем: 1,4147=(26,1+28,47+33,02+30,65+10,23*2)*1,02/100</v>
      </c>
    </row>
    <row r="278" spans="1:35" ht="14.25" x14ac:dyDescent="0.2">
      <c r="A278" s="19"/>
      <c r="B278" s="19"/>
      <c r="C278" s="19" t="s">
        <v>550</v>
      </c>
      <c r="D278" s="20"/>
      <c r="E278" s="18"/>
      <c r="F278" s="22">
        <f>Source!AO166</f>
        <v>150.30000000000001</v>
      </c>
      <c r="G278" s="21" t="str">
        <f>Source!DG166</f>
        <v>*1,1</v>
      </c>
      <c r="H278" s="18">
        <f>Source!AV166</f>
        <v>1.0669999999999999</v>
      </c>
      <c r="I278" s="22">
        <f>ROUND((ROUND((Source!AF166*Source!AV166*Source!I166),2)),2)</f>
        <v>249.56</v>
      </c>
      <c r="J278" s="18">
        <f>IF(Source!BA166&lt;&gt; 0, Source!BA166, 1)</f>
        <v>55.67</v>
      </c>
      <c r="K278" s="22">
        <f>Source!S166</f>
        <v>13893.01</v>
      </c>
      <c r="W278">
        <f>I278</f>
        <v>249.56</v>
      </c>
    </row>
    <row r="279" spans="1:35" ht="14.25" x14ac:dyDescent="0.2">
      <c r="A279" s="19"/>
      <c r="B279" s="19"/>
      <c r="C279" s="19" t="s">
        <v>563</v>
      </c>
      <c r="D279" s="20"/>
      <c r="E279" s="18"/>
      <c r="F279" s="22">
        <f>Source!AM166</f>
        <v>97.24</v>
      </c>
      <c r="G279" s="21" t="str">
        <f>Source!DE166</f>
        <v>*1,1</v>
      </c>
      <c r="H279" s="18">
        <f>Source!AV166</f>
        <v>1.0669999999999999</v>
      </c>
      <c r="I279" s="22">
        <f>(ROUND((ROUND((((Source!ET166*1.1))*Source!AV166*Source!I166),2)),2)+ROUND((ROUND(((Source!AE166-((Source!EU166*1.1)))*Source!AV166*Source!I166),2)),2))</f>
        <v>161.46</v>
      </c>
      <c r="J279" s="18">
        <f>IF(Source!BB166&lt;&gt; 0, Source!BB166, 1)</f>
        <v>16.079999999999998</v>
      </c>
      <c r="K279" s="22">
        <f>Source!Q166</f>
        <v>2596.2800000000002</v>
      </c>
    </row>
    <row r="280" spans="1:35" ht="14.25" x14ac:dyDescent="0.2">
      <c r="A280" s="19"/>
      <c r="B280" s="19"/>
      <c r="C280" s="19" t="s">
        <v>564</v>
      </c>
      <c r="D280" s="20"/>
      <c r="E280" s="18"/>
      <c r="F280" s="22">
        <f>Source!AN166</f>
        <v>13.51</v>
      </c>
      <c r="G280" s="21" t="str">
        <f>Source!DF166</f>
        <v>*1,1</v>
      </c>
      <c r="H280" s="18">
        <f>Source!AV166</f>
        <v>1.0669999999999999</v>
      </c>
      <c r="I280" s="31">
        <f>ROUND((ROUND((Source!AE166*Source!AV166*Source!I166),2)),2)</f>
        <v>22.43</v>
      </c>
      <c r="J280" s="18">
        <f>IF(Source!BS166&lt;&gt; 0, Source!BS166, 1)</f>
        <v>55.67</v>
      </c>
      <c r="K280" s="31">
        <f>Source!R166</f>
        <v>1248.68</v>
      </c>
      <c r="W280">
        <f>I280</f>
        <v>22.43</v>
      </c>
    </row>
    <row r="281" spans="1:35" ht="14.25" x14ac:dyDescent="0.2">
      <c r="A281" s="19"/>
      <c r="B281" s="19"/>
      <c r="C281" s="19" t="s">
        <v>568</v>
      </c>
      <c r="D281" s="20"/>
      <c r="E281" s="18"/>
      <c r="F281" s="22">
        <f>Source!AL166</f>
        <v>133.03</v>
      </c>
      <c r="G281" s="21" t="str">
        <f>Source!DD166</f>
        <v>*1</v>
      </c>
      <c r="H281" s="18">
        <f>Source!AW166</f>
        <v>1.081</v>
      </c>
      <c r="I281" s="22">
        <f>ROUND((ROUND((Source!AC166*Source!AW166*Source!I166),2)),2)</f>
        <v>203.44</v>
      </c>
      <c r="J281" s="18">
        <f>IF(Source!BC166&lt;&gt; 0, Source!BC166, 1)</f>
        <v>5.76</v>
      </c>
      <c r="K281" s="22">
        <f>Source!P166</f>
        <v>1171.81</v>
      </c>
    </row>
    <row r="282" spans="1:35" ht="14.25" x14ac:dyDescent="0.2">
      <c r="A282" s="19"/>
      <c r="B282" s="19"/>
      <c r="C282" s="19" t="s">
        <v>551</v>
      </c>
      <c r="D282" s="20" t="s">
        <v>552</v>
      </c>
      <c r="E282" s="18">
        <f>Source!BZ166</f>
        <v>97</v>
      </c>
      <c r="F282" s="22"/>
      <c r="G282" s="21"/>
      <c r="H282" s="18"/>
      <c r="I282" s="22">
        <f>SUM(Q276:Q281)</f>
        <v>242.07</v>
      </c>
      <c r="J282" s="18">
        <f>Source!AT166</f>
        <v>97</v>
      </c>
      <c r="K282" s="22">
        <f>SUM(R276:R281)</f>
        <v>14687.44</v>
      </c>
    </row>
    <row r="283" spans="1:35" ht="14.25" x14ac:dyDescent="0.2">
      <c r="A283" s="19"/>
      <c r="B283" s="19"/>
      <c r="C283" s="19" t="s">
        <v>553</v>
      </c>
      <c r="D283" s="20" t="s">
        <v>552</v>
      </c>
      <c r="E283" s="18">
        <f>Source!CA166</f>
        <v>51</v>
      </c>
      <c r="F283" s="22"/>
      <c r="G283" s="21"/>
      <c r="H283" s="18"/>
      <c r="I283" s="22">
        <f>SUM(S276:S282)</f>
        <v>127.28</v>
      </c>
      <c r="J283" s="18">
        <f>Source!AU166</f>
        <v>51</v>
      </c>
      <c r="K283" s="22">
        <f>SUM(T276:T282)</f>
        <v>7722.26</v>
      </c>
    </row>
    <row r="284" spans="1:35" ht="14.25" x14ac:dyDescent="0.2">
      <c r="A284" s="25"/>
      <c r="B284" s="25"/>
      <c r="C284" s="25" t="s">
        <v>554</v>
      </c>
      <c r="D284" s="26" t="s">
        <v>555</v>
      </c>
      <c r="E284" s="27">
        <f>Source!AQ166</f>
        <v>12.2</v>
      </c>
      <c r="F284" s="28"/>
      <c r="G284" s="29" t="str">
        <f>Source!DI166</f>
        <v>*1,1</v>
      </c>
      <c r="H284" s="27">
        <f>Source!AV166</f>
        <v>1.0669999999999999</v>
      </c>
      <c r="I284" s="28">
        <f>Source!U166</f>
        <v>20.257287357999999</v>
      </c>
      <c r="J284" s="27"/>
      <c r="K284" s="28"/>
      <c r="AB284" s="24">
        <f>I284</f>
        <v>20.257287357999999</v>
      </c>
    </row>
    <row r="285" spans="1:35" ht="15" x14ac:dyDescent="0.25">
      <c r="C285" s="13" t="s">
        <v>556</v>
      </c>
      <c r="H285" s="38">
        <f>I278+I279+I281+I282+I283+0</f>
        <v>983.81</v>
      </c>
      <c r="I285" s="38"/>
      <c r="J285" s="38">
        <f>K278+K279+K281+K282+K283+0</f>
        <v>40070.800000000003</v>
      </c>
      <c r="K285" s="38"/>
      <c r="O285" s="24">
        <f>I278+I279+I281+I282+I283+0</f>
        <v>983.81</v>
      </c>
      <c r="P285" s="24">
        <f>K278+K279+K281+K282+K283+0</f>
        <v>40070.800000000003</v>
      </c>
      <c r="X285">
        <f>IF(Source!BI166&lt;=1,I278+I279+I281+I282+I283-0, 0)</f>
        <v>0</v>
      </c>
      <c r="Y285">
        <f>IF(Source!BI166=2,I278+I279+I281+I282+I283-0, 0)</f>
        <v>983.81</v>
      </c>
      <c r="Z285">
        <f>IF(Source!BI166=3,I278+I279+I281+I282+I283-0, 0)</f>
        <v>0</v>
      </c>
      <c r="AA285">
        <f>IF(Source!BI166=4,I278+I279+I281+I282+I283,0)</f>
        <v>0</v>
      </c>
    </row>
    <row r="287" spans="1:35" ht="28.5" x14ac:dyDescent="0.2">
      <c r="A287" s="19">
        <v>42</v>
      </c>
      <c r="B287" s="19" t="str">
        <f>Source!F167</f>
        <v>Цена поставщика</v>
      </c>
      <c r="C287" s="19" t="s">
        <v>597</v>
      </c>
      <c r="D287" s="20" t="str">
        <f>Source!H167</f>
        <v>м</v>
      </c>
      <c r="E287" s="18">
        <f>Source!I167</f>
        <v>144.30000000000001</v>
      </c>
      <c r="F287" s="22">
        <f>Source!AL167</f>
        <v>101.37</v>
      </c>
      <c r="G287" s="21" t="str">
        <f>Source!DD167</f>
        <v>*1,02</v>
      </c>
      <c r="H287" s="18">
        <f>Source!AW167</f>
        <v>1</v>
      </c>
      <c r="I287" s="22">
        <f>ROUND((ROUND((Source!AC167*Source!AW167*Source!I167),2)),2)</f>
        <v>14920.24</v>
      </c>
      <c r="J287" s="18">
        <f>IF(Source!BC167&lt;&gt; 0, Source!BC167, 1)</f>
        <v>9.86</v>
      </c>
      <c r="K287" s="22">
        <f>Source!P167</f>
        <v>147113.57</v>
      </c>
      <c r="Q287">
        <f>ROUND((Source!BZ167/100)*ROUND((ROUND((Source!AF167*Source!AV167*Source!I167),2)),2), 2)</f>
        <v>0</v>
      </c>
      <c r="R287">
        <f>Source!X167</f>
        <v>0</v>
      </c>
      <c r="S287">
        <f>ROUND((Source!CA167/100)*ROUND((ROUND((Source!AF167*Source!AV167*Source!I167),2)),2), 2)</f>
        <v>0</v>
      </c>
      <c r="T287">
        <f>Source!Y167</f>
        <v>0</v>
      </c>
      <c r="U287">
        <f>ROUND((175/100)*ROUND((ROUND((Source!AE167*Source!AV167*Source!I167),2)),2), 2)</f>
        <v>0</v>
      </c>
      <c r="V287">
        <f>ROUND((0/100)*ROUND(ROUND((ROUND((Source!AE167*Source!AV167*Source!I167),2)*Source!BS167),2), 2), 2)</f>
        <v>0</v>
      </c>
      <c r="AI287">
        <v>3</v>
      </c>
    </row>
    <row r="288" spans="1:35" x14ac:dyDescent="0.2">
      <c r="A288" s="33"/>
      <c r="B288" s="33"/>
      <c r="C288" s="34" t="str">
        <f>"Объем: "&amp;Source!I167&amp;"="&amp;Source!I166&amp;"*"&amp;"100*"&amp;"1,02"</f>
        <v>Объем: 144,3=1,4147*100*1,02</v>
      </c>
      <c r="D288" s="33"/>
      <c r="E288" s="33"/>
      <c r="F288" s="33"/>
      <c r="G288" s="33"/>
      <c r="H288" s="33"/>
      <c r="I288" s="33"/>
      <c r="J288" s="33"/>
      <c r="K288" s="33"/>
    </row>
    <row r="289" spans="1:35" ht="15" x14ac:dyDescent="0.25">
      <c r="C289" s="13" t="s">
        <v>556</v>
      </c>
      <c r="H289" s="38">
        <f>I287+0</f>
        <v>14920.24</v>
      </c>
      <c r="I289" s="38"/>
      <c r="J289" s="38">
        <f>K287+0</f>
        <v>147113.57</v>
      </c>
      <c r="K289" s="38"/>
      <c r="O289" s="24">
        <f>I287+0</f>
        <v>14920.24</v>
      </c>
      <c r="P289" s="24">
        <f>K287+0</f>
        <v>147113.57</v>
      </c>
      <c r="X289">
        <f>IF(Source!BI167&lt;=1,I287-0, 0)</f>
        <v>14920.24</v>
      </c>
      <c r="Y289">
        <f>IF(Source!BI167=2,I287-0, 0)</f>
        <v>0</v>
      </c>
      <c r="Z289">
        <f>IF(Source!BI167=3,I287-0, 0)</f>
        <v>0</v>
      </c>
      <c r="AA289">
        <f>IF(Source!BI167=4,I287,0)</f>
        <v>0</v>
      </c>
    </row>
    <row r="291" spans="1:35" ht="78" x14ac:dyDescent="0.2">
      <c r="A291" s="19">
        <v>43</v>
      </c>
      <c r="B291" s="19" t="s">
        <v>584</v>
      </c>
      <c r="C291" s="19" t="s">
        <v>333</v>
      </c>
      <c r="D291" s="20" t="str">
        <f>Source!H168</f>
        <v>1  ШТ.</v>
      </c>
      <c r="E291" s="18">
        <f>Source!I168</f>
        <v>4</v>
      </c>
      <c r="F291" s="22"/>
      <c r="G291" s="21"/>
      <c r="H291" s="18"/>
      <c r="I291" s="22"/>
      <c r="J291" s="18"/>
      <c r="K291" s="22"/>
      <c r="Q291">
        <f>ROUND((Source!BZ168/100)*ROUND((ROUND((Source!AF168*Source!AV168*Source!I168),2)),2), 2)</f>
        <v>392.38</v>
      </c>
      <c r="R291">
        <f>Source!X168</f>
        <v>21876.44</v>
      </c>
      <c r="S291">
        <f>ROUND((Source!CA168/100)*ROUND((ROUND((Source!AF168*Source!AV168*Source!I168),2)),2), 2)</f>
        <v>206.31</v>
      </c>
      <c r="T291">
        <f>Source!Y168</f>
        <v>11502.05</v>
      </c>
      <c r="U291">
        <f>ROUND((175/100)*ROUND((ROUND((Source!AE168*Source!AV168*Source!I168),2)),2), 2)</f>
        <v>1.05</v>
      </c>
      <c r="V291">
        <f>ROUND((0/100)*ROUND(ROUND((ROUND((Source!AE168*Source!AV168*Source!I168),2)*Source!BS168),2), 2), 2)</f>
        <v>0</v>
      </c>
      <c r="AI291">
        <v>0</v>
      </c>
    </row>
    <row r="292" spans="1:35" ht="14.25" x14ac:dyDescent="0.2">
      <c r="A292" s="19"/>
      <c r="B292" s="19"/>
      <c r="C292" s="19" t="s">
        <v>550</v>
      </c>
      <c r="D292" s="20"/>
      <c r="E292" s="18"/>
      <c r="F292" s="22">
        <f>Source!AO168</f>
        <v>87.81</v>
      </c>
      <c r="G292" s="21" t="str">
        <f>Source!DG168</f>
        <v>*1,1</v>
      </c>
      <c r="H292" s="18">
        <f>Source!AV168</f>
        <v>1.0469999999999999</v>
      </c>
      <c r="I292" s="22">
        <f>ROUND((ROUND((Source!AF168*Source!AV168*Source!I168),2)),2)</f>
        <v>404.52</v>
      </c>
      <c r="J292" s="18">
        <f>IF(Source!BA168&lt;&gt; 0, Source!BA168, 1)</f>
        <v>55.67</v>
      </c>
      <c r="K292" s="22">
        <f>Source!S168</f>
        <v>22519.63</v>
      </c>
      <c r="W292">
        <f>I292</f>
        <v>404.52</v>
      </c>
    </row>
    <row r="293" spans="1:35" ht="14.25" x14ac:dyDescent="0.2">
      <c r="A293" s="19"/>
      <c r="B293" s="19"/>
      <c r="C293" s="19" t="s">
        <v>563</v>
      </c>
      <c r="D293" s="20"/>
      <c r="E293" s="18"/>
      <c r="F293" s="22">
        <f>Source!AM168</f>
        <v>0.92</v>
      </c>
      <c r="G293" s="21" t="str">
        <f>Source!DE168</f>
        <v>*1,1</v>
      </c>
      <c r="H293" s="18">
        <f>Source!AV168</f>
        <v>1.0469999999999999</v>
      </c>
      <c r="I293" s="22">
        <f>(ROUND((ROUND((((Source!ET168*1.1))*Source!AV168*Source!I168),2)),2)+ROUND((ROUND(((Source!AE168-((Source!EU168*1.1)))*Source!AV168*Source!I168),2)),2))</f>
        <v>4.24</v>
      </c>
      <c r="J293" s="18">
        <f>IF(Source!BB168&lt;&gt; 0, Source!BB168, 1)</f>
        <v>15.91</v>
      </c>
      <c r="K293" s="22">
        <f>Source!Q168</f>
        <v>67.459999999999994</v>
      </c>
    </row>
    <row r="294" spans="1:35" ht="14.25" x14ac:dyDescent="0.2">
      <c r="A294" s="19"/>
      <c r="B294" s="19"/>
      <c r="C294" s="19" t="s">
        <v>564</v>
      </c>
      <c r="D294" s="20"/>
      <c r="E294" s="18"/>
      <c r="F294" s="22">
        <f>Source!AN168</f>
        <v>0.13</v>
      </c>
      <c r="G294" s="21" t="str">
        <f>Source!DF168</f>
        <v>*1,1</v>
      </c>
      <c r="H294" s="18">
        <f>Source!AV168</f>
        <v>1.0469999999999999</v>
      </c>
      <c r="I294" s="31">
        <f>ROUND((ROUND((Source!AE168*Source!AV168*Source!I168),2)),2)</f>
        <v>0.6</v>
      </c>
      <c r="J294" s="18">
        <f>IF(Source!BS168&lt;&gt; 0, Source!BS168, 1)</f>
        <v>55.67</v>
      </c>
      <c r="K294" s="31">
        <f>Source!R168</f>
        <v>33.4</v>
      </c>
      <c r="W294">
        <f>I294</f>
        <v>0.6</v>
      </c>
    </row>
    <row r="295" spans="1:35" ht="14.25" x14ac:dyDescent="0.2">
      <c r="A295" s="19"/>
      <c r="B295" s="19"/>
      <c r="C295" s="19" t="s">
        <v>568</v>
      </c>
      <c r="D295" s="20"/>
      <c r="E295" s="18"/>
      <c r="F295" s="22">
        <f>Source!AL168</f>
        <v>14.11</v>
      </c>
      <c r="G295" s="21" t="str">
        <f>Source!DD168</f>
        <v>*1</v>
      </c>
      <c r="H295" s="18">
        <f>Source!AW168</f>
        <v>1</v>
      </c>
      <c r="I295" s="22">
        <f>ROUND((ROUND((Source!AC168*Source!AW168*Source!I168),2)),2)</f>
        <v>56.44</v>
      </c>
      <c r="J295" s="18">
        <f>IF(Source!BC168&lt;&gt; 0, Source!BC168, 1)</f>
        <v>10.08</v>
      </c>
      <c r="K295" s="22">
        <f>Source!P168</f>
        <v>568.91999999999996</v>
      </c>
    </row>
    <row r="296" spans="1:35" ht="99.75" x14ac:dyDescent="0.2">
      <c r="A296" s="19" t="s">
        <v>350</v>
      </c>
      <c r="B296" s="19" t="s">
        <v>587</v>
      </c>
      <c r="C296" s="19" t="s">
        <v>352</v>
      </c>
      <c r="D296" s="20" t="str">
        <f>Source!H169</f>
        <v>КОМПЛЕКТ</v>
      </c>
      <c r="E296" s="18">
        <f>Source!I169</f>
        <v>4</v>
      </c>
      <c r="F296" s="22">
        <f>Source!AK169</f>
        <v>1073.6099999999999</v>
      </c>
      <c r="G296" s="32" t="s">
        <v>571</v>
      </c>
      <c r="H296" s="18">
        <f>Source!AW169</f>
        <v>1</v>
      </c>
      <c r="I296" s="22">
        <f>ROUND((ROUND((Source!AC169*Source!AW169*Source!I169),2)),2)+(ROUND((ROUND(((Source!ET169)*Source!AV169*Source!I169),2)),2)+ROUND((ROUND(((Source!AE169-(Source!EU169))*Source!AV169*Source!I169),2)),2))+ROUND((ROUND((Source!AF169*Source!AV169*Source!I169),2)),2)</f>
        <v>4294.4399999999996</v>
      </c>
      <c r="J296" s="18">
        <f>IF(Source!BC169&lt;&gt; 0, Source!BC169, 1)</f>
        <v>6.8</v>
      </c>
      <c r="K296" s="22">
        <f>Source!O169</f>
        <v>29202.19</v>
      </c>
      <c r="Q296">
        <f>ROUND((Source!BZ169/100)*ROUND((ROUND((Source!AF169*Source!AV169*Source!I169),2)),2), 2)</f>
        <v>0</v>
      </c>
      <c r="R296">
        <f>Source!X169</f>
        <v>0</v>
      </c>
      <c r="S296">
        <f>ROUND((Source!CA169/100)*ROUND((ROUND((Source!AF169*Source!AV169*Source!I169),2)),2), 2)</f>
        <v>0</v>
      </c>
      <c r="T296">
        <f>Source!Y169</f>
        <v>0</v>
      </c>
      <c r="U296">
        <f>ROUND((175/100)*ROUND((ROUND((Source!AE169*Source!AV169*Source!I169),2)),2), 2)</f>
        <v>0</v>
      </c>
      <c r="V296">
        <f>ROUND((0/100)*ROUND(ROUND((ROUND((Source!AE169*Source!AV169*Source!I169),2)*Source!BS169),2), 2), 2)</f>
        <v>0</v>
      </c>
      <c r="X296">
        <f>IF(Source!BI169&lt;=1,I296, 0)</f>
        <v>0</v>
      </c>
      <c r="Y296">
        <f>IF(Source!BI169=2,I296, 0)</f>
        <v>4294.4399999999996</v>
      </c>
      <c r="Z296">
        <f>IF(Source!BI169=3,I296, 0)</f>
        <v>0</v>
      </c>
      <c r="AA296">
        <f>IF(Source!BI169=4,I296, 0)</f>
        <v>0</v>
      </c>
      <c r="AI296">
        <v>3</v>
      </c>
    </row>
    <row r="297" spans="1:35" ht="14.25" x14ac:dyDescent="0.2">
      <c r="A297" s="19"/>
      <c r="B297" s="19"/>
      <c r="C297" s="19" t="s">
        <v>551</v>
      </c>
      <c r="D297" s="20" t="s">
        <v>552</v>
      </c>
      <c r="E297" s="18">
        <f>Source!BZ168</f>
        <v>97</v>
      </c>
      <c r="F297" s="22"/>
      <c r="G297" s="21"/>
      <c r="H297" s="18"/>
      <c r="I297" s="22">
        <f>SUM(Q291:Q296)</f>
        <v>392.38</v>
      </c>
      <c r="J297" s="18">
        <f>Source!AT168</f>
        <v>97</v>
      </c>
      <c r="K297" s="22">
        <f>SUM(R291:R296)</f>
        <v>21876.44</v>
      </c>
    </row>
    <row r="298" spans="1:35" ht="14.25" x14ac:dyDescent="0.2">
      <c r="A298" s="19"/>
      <c r="B298" s="19"/>
      <c r="C298" s="19" t="s">
        <v>553</v>
      </c>
      <c r="D298" s="20" t="s">
        <v>552</v>
      </c>
      <c r="E298" s="18">
        <f>Source!CA168</f>
        <v>51</v>
      </c>
      <c r="F298" s="22"/>
      <c r="G298" s="21"/>
      <c r="H298" s="18"/>
      <c r="I298" s="22">
        <f>SUM(S291:S297)</f>
        <v>206.31</v>
      </c>
      <c r="J298" s="18">
        <f>Source!AU168</f>
        <v>51</v>
      </c>
      <c r="K298" s="22">
        <f>SUM(T291:T297)</f>
        <v>11502.05</v>
      </c>
    </row>
    <row r="299" spans="1:35" ht="14.25" x14ac:dyDescent="0.2">
      <c r="A299" s="25"/>
      <c r="B299" s="25"/>
      <c r="C299" s="25" t="s">
        <v>554</v>
      </c>
      <c r="D299" s="26" t="s">
        <v>555</v>
      </c>
      <c r="E299" s="27">
        <f>Source!AQ168</f>
        <v>6.71</v>
      </c>
      <c r="F299" s="28"/>
      <c r="G299" s="29" t="str">
        <f>Source!DI168</f>
        <v>*1,1</v>
      </c>
      <c r="H299" s="27">
        <f>Source!AV168</f>
        <v>1.0469999999999999</v>
      </c>
      <c r="I299" s="28">
        <f>Source!U168</f>
        <v>30.911628</v>
      </c>
      <c r="J299" s="27"/>
      <c r="K299" s="28"/>
      <c r="AB299" s="24">
        <f>I299</f>
        <v>30.911628</v>
      </c>
    </row>
    <row r="300" spans="1:35" ht="15" x14ac:dyDescent="0.25">
      <c r="C300" s="13" t="s">
        <v>556</v>
      </c>
      <c r="H300" s="38">
        <f>I292+I293+I295+I297+I298+SUM(I296:I296)</f>
        <v>5358.33</v>
      </c>
      <c r="I300" s="38"/>
      <c r="J300" s="38">
        <f>K292+K293+K295+K297+K298+SUM(K296:K296)</f>
        <v>85736.69</v>
      </c>
      <c r="K300" s="38"/>
      <c r="O300" s="24">
        <f>I292+I293+I295+I297+I298+SUM(I296:I296)</f>
        <v>5358.33</v>
      </c>
      <c r="P300" s="24">
        <f>K292+K293+K295+K297+K298+SUM(K296:K296)</f>
        <v>85736.69</v>
      </c>
      <c r="X300">
        <f>IF(Source!BI168&lt;=1,I292+I293+I295+I297+I298-0, 0)</f>
        <v>0</v>
      </c>
      <c r="Y300">
        <f>IF(Source!BI168=2,I292+I293+I295+I297+I298-0, 0)</f>
        <v>1063.8899999999999</v>
      </c>
      <c r="Z300">
        <f>IF(Source!BI168=3,I292+I293+I295+I297+I298-0, 0)</f>
        <v>0</v>
      </c>
      <c r="AA300">
        <f>IF(Source!BI168=4,I292+I293+I295+I297+I298,0)</f>
        <v>0</v>
      </c>
    </row>
    <row r="303" spans="1:35" ht="15" x14ac:dyDescent="0.25">
      <c r="B303" s="37" t="str">
        <f>Source!G170</f>
        <v>4х185</v>
      </c>
      <c r="C303" s="37"/>
      <c r="D303" s="37"/>
      <c r="E303" s="37"/>
      <c r="F303" s="37"/>
      <c r="G303" s="37"/>
      <c r="H303" s="37"/>
      <c r="I303" s="37"/>
      <c r="J303" s="37"/>
    </row>
    <row r="304" spans="1:35" ht="57" customHeight="1" x14ac:dyDescent="0.2">
      <c r="A304" s="19">
        <v>44</v>
      </c>
      <c r="B304" s="19" t="s">
        <v>588</v>
      </c>
      <c r="C304" s="19" t="s">
        <v>357</v>
      </c>
      <c r="D304" s="20" t="str">
        <f>Source!H171</f>
        <v>100 М КАБЕЛЯ</v>
      </c>
      <c r="E304" s="18">
        <f>Source!I171</f>
        <v>1.7588999999999999</v>
      </c>
      <c r="F304" s="22"/>
      <c r="G304" s="21"/>
      <c r="H304" s="18"/>
      <c r="I304" s="22"/>
      <c r="J304" s="18"/>
      <c r="K304" s="22"/>
      <c r="Q304">
        <f>ROUND((Source!BZ171/100)*ROUND((ROUND((Source!AF171*Source!AV171*Source!I171),2)),2), 2)</f>
        <v>463.82</v>
      </c>
      <c r="R304">
        <f>Source!X171</f>
        <v>27945.49</v>
      </c>
      <c r="S304">
        <f>ROUND((Source!CA171/100)*ROUND((ROUND((Source!AF171*Source!AV171*Source!I171),2)),2), 2)</f>
        <v>243.86</v>
      </c>
      <c r="T304">
        <f>Source!Y171</f>
        <v>14692.99</v>
      </c>
      <c r="U304">
        <f>ROUND((175/100)*ROUND((ROUND((Source!AE171*Source!AV171*Source!I171),2)),2), 2)</f>
        <v>68.86</v>
      </c>
      <c r="V304">
        <f>ROUND((0/100)*ROUND(ROUND((ROUND((Source!AE171*Source!AV171*Source!I171),2)*Source!BS171),2), 2), 2)</f>
        <v>0</v>
      </c>
      <c r="AI304">
        <v>0</v>
      </c>
    </row>
    <row r="305" spans="1:35" ht="25.5" x14ac:dyDescent="0.2">
      <c r="C305" s="23" t="str">
        <f>"Объем: "&amp;Source!I171&amp;"=(48,32+"&amp;"32,43+"&amp;"52,99+"&amp;"38,7)*"&amp;"1,02/"&amp;"100"</f>
        <v>Объем: 1,7589=(48,32+32,43+52,99+38,7)*1,02/100</v>
      </c>
    </row>
    <row r="306" spans="1:35" ht="14.25" x14ac:dyDescent="0.2">
      <c r="A306" s="19"/>
      <c r="B306" s="19"/>
      <c r="C306" s="19" t="s">
        <v>550</v>
      </c>
      <c r="D306" s="20"/>
      <c r="E306" s="18"/>
      <c r="F306" s="22">
        <f>Source!AO171</f>
        <v>231.62</v>
      </c>
      <c r="G306" s="21" t="str">
        <f>Source!DG171</f>
        <v>*1,1</v>
      </c>
      <c r="H306" s="18">
        <f>Source!AV171</f>
        <v>1.0669999999999999</v>
      </c>
      <c r="I306" s="22">
        <f>ROUND((ROUND((Source!AF171*Source!AV171*Source!I171),2)),2)</f>
        <v>478.16</v>
      </c>
      <c r="J306" s="18">
        <f>IF(Source!BA171&lt;&gt; 0, Source!BA171, 1)</f>
        <v>55.67</v>
      </c>
      <c r="K306" s="22">
        <f>Source!S171</f>
        <v>26619.17</v>
      </c>
      <c r="W306">
        <f>I306</f>
        <v>478.16</v>
      </c>
    </row>
    <row r="307" spans="1:35" ht="14.25" x14ac:dyDescent="0.2">
      <c r="A307" s="19"/>
      <c r="B307" s="19"/>
      <c r="C307" s="19" t="s">
        <v>563</v>
      </c>
      <c r="D307" s="20"/>
      <c r="E307" s="18"/>
      <c r="F307" s="22">
        <f>Source!AM171</f>
        <v>145.68</v>
      </c>
      <c r="G307" s="21" t="str">
        <f>Source!DE171</f>
        <v>*1,1</v>
      </c>
      <c r="H307" s="18">
        <f>Source!AV171</f>
        <v>1.0669999999999999</v>
      </c>
      <c r="I307" s="22">
        <f>(ROUND((ROUND((((Source!ET171*1.1))*Source!AV171*Source!I171),2)),2)+ROUND((ROUND(((Source!AE171-((Source!EU171*1.1)))*Source!AV171*Source!I171),2)),2))</f>
        <v>300.74</v>
      </c>
      <c r="J307" s="18">
        <f>IF(Source!BB171&lt;&gt; 0, Source!BB171, 1)</f>
        <v>15.73</v>
      </c>
      <c r="K307" s="22">
        <f>Source!Q171</f>
        <v>4730.6400000000003</v>
      </c>
    </row>
    <row r="308" spans="1:35" ht="14.25" x14ac:dyDescent="0.2">
      <c r="A308" s="19"/>
      <c r="B308" s="19"/>
      <c r="C308" s="19" t="s">
        <v>564</v>
      </c>
      <c r="D308" s="20"/>
      <c r="E308" s="18"/>
      <c r="F308" s="22">
        <f>Source!AN171</f>
        <v>19.059999999999999</v>
      </c>
      <c r="G308" s="21" t="str">
        <f>Source!DF171</f>
        <v>*1,1</v>
      </c>
      <c r="H308" s="18">
        <f>Source!AV171</f>
        <v>1.0669999999999999</v>
      </c>
      <c r="I308" s="31">
        <f>ROUND((ROUND((Source!AE171*Source!AV171*Source!I171),2)),2)</f>
        <v>39.35</v>
      </c>
      <c r="J308" s="18">
        <f>IF(Source!BS171&lt;&gt; 0, Source!BS171, 1)</f>
        <v>55.67</v>
      </c>
      <c r="K308" s="31">
        <f>Source!R171</f>
        <v>2190.61</v>
      </c>
      <c r="W308">
        <f>I308</f>
        <v>39.35</v>
      </c>
    </row>
    <row r="309" spans="1:35" ht="14.25" x14ac:dyDescent="0.2">
      <c r="A309" s="19"/>
      <c r="B309" s="19"/>
      <c r="C309" s="19" t="s">
        <v>568</v>
      </c>
      <c r="D309" s="20"/>
      <c r="E309" s="18"/>
      <c r="F309" s="22">
        <f>Source!AL171</f>
        <v>133.03</v>
      </c>
      <c r="G309" s="21" t="str">
        <f>Source!DD171</f>
        <v>*1</v>
      </c>
      <c r="H309" s="18">
        <f>Source!AW171</f>
        <v>1.081</v>
      </c>
      <c r="I309" s="22">
        <f>ROUND((ROUND((Source!AC171*Source!AW171*Source!I171),2)),2)</f>
        <v>252.94</v>
      </c>
      <c r="J309" s="18">
        <f>IF(Source!BC171&lt;&gt; 0, Source!BC171, 1)</f>
        <v>5.76</v>
      </c>
      <c r="K309" s="22">
        <f>Source!P171</f>
        <v>1456.93</v>
      </c>
    </row>
    <row r="310" spans="1:35" ht="14.25" x14ac:dyDescent="0.2">
      <c r="A310" s="19"/>
      <c r="B310" s="19"/>
      <c r="C310" s="19" t="s">
        <v>551</v>
      </c>
      <c r="D310" s="20" t="s">
        <v>552</v>
      </c>
      <c r="E310" s="18">
        <f>Source!BZ171</f>
        <v>97</v>
      </c>
      <c r="F310" s="22"/>
      <c r="G310" s="21"/>
      <c r="H310" s="18"/>
      <c r="I310" s="22">
        <f>SUM(Q304:Q309)</f>
        <v>463.82</v>
      </c>
      <c r="J310" s="18">
        <f>Source!AT171</f>
        <v>97</v>
      </c>
      <c r="K310" s="22">
        <f>SUM(R304:R309)</f>
        <v>27945.49</v>
      </c>
    </row>
    <row r="311" spans="1:35" ht="14.25" x14ac:dyDescent="0.2">
      <c r="A311" s="19"/>
      <c r="B311" s="19"/>
      <c r="C311" s="19" t="s">
        <v>553</v>
      </c>
      <c r="D311" s="20" t="s">
        <v>552</v>
      </c>
      <c r="E311" s="18">
        <f>Source!CA171</f>
        <v>51</v>
      </c>
      <c r="F311" s="22"/>
      <c r="G311" s="21"/>
      <c r="H311" s="18"/>
      <c r="I311" s="22">
        <f>SUM(S304:S310)</f>
        <v>243.86</v>
      </c>
      <c r="J311" s="18">
        <f>Source!AU171</f>
        <v>51</v>
      </c>
      <c r="K311" s="22">
        <f>SUM(T304:T310)</f>
        <v>14692.99</v>
      </c>
    </row>
    <row r="312" spans="1:35" ht="14.25" x14ac:dyDescent="0.2">
      <c r="A312" s="25"/>
      <c r="B312" s="25"/>
      <c r="C312" s="25" t="s">
        <v>554</v>
      </c>
      <c r="D312" s="26" t="s">
        <v>555</v>
      </c>
      <c r="E312" s="27">
        <f>Source!AQ171</f>
        <v>18.8</v>
      </c>
      <c r="F312" s="28"/>
      <c r="G312" s="29" t="str">
        <f>Source!DI171</f>
        <v>*1,1</v>
      </c>
      <c r="H312" s="27">
        <f>Source!AV171</f>
        <v>1.0669999999999999</v>
      </c>
      <c r="I312" s="28">
        <f>Source!U171</f>
        <v>38.811113484000003</v>
      </c>
      <c r="J312" s="27"/>
      <c r="K312" s="28"/>
      <c r="AB312" s="24">
        <f>I312</f>
        <v>38.811113484000003</v>
      </c>
    </row>
    <row r="313" spans="1:35" ht="15" x14ac:dyDescent="0.25">
      <c r="C313" s="13" t="s">
        <v>556</v>
      </c>
      <c r="H313" s="38">
        <f>I306+I307+I309+I310+I311+0</f>
        <v>1739.52</v>
      </c>
      <c r="I313" s="38"/>
      <c r="J313" s="38">
        <f>K306+K307+K309+K310+K311+0</f>
        <v>75445.22</v>
      </c>
      <c r="K313" s="38"/>
      <c r="O313" s="24">
        <f>I306+I307+I309+I310+I311+0</f>
        <v>1739.52</v>
      </c>
      <c r="P313" s="24">
        <f>K306+K307+K309+K310+K311+0</f>
        <v>75445.22</v>
      </c>
      <c r="X313">
        <f>IF(Source!BI171&lt;=1,I306+I307+I309+I310+I311-0, 0)</f>
        <v>0</v>
      </c>
      <c r="Y313">
        <f>IF(Source!BI171=2,I306+I307+I309+I310+I311-0, 0)</f>
        <v>1739.52</v>
      </c>
      <c r="Z313">
        <f>IF(Source!BI171=3,I306+I307+I309+I310+I311-0, 0)</f>
        <v>0</v>
      </c>
      <c r="AA313">
        <f>IF(Source!BI171=4,I306+I307+I309+I310+I311,0)</f>
        <v>0</v>
      </c>
    </row>
    <row r="315" spans="1:35" ht="28.5" x14ac:dyDescent="0.2">
      <c r="A315" s="19">
        <v>45</v>
      </c>
      <c r="B315" s="19" t="str">
        <f>Source!F172</f>
        <v>Цена поставщика</v>
      </c>
      <c r="C315" s="19" t="s">
        <v>598</v>
      </c>
      <c r="D315" s="20" t="str">
        <f>Source!H172</f>
        <v>м</v>
      </c>
      <c r="E315" s="18">
        <f>Source!I172</f>
        <v>179.41</v>
      </c>
      <c r="F315" s="22">
        <f>Source!AL172</f>
        <v>151.76</v>
      </c>
      <c r="G315" s="21" t="str">
        <f>Source!DD172</f>
        <v>*1,02</v>
      </c>
      <c r="H315" s="18">
        <f>Source!AW172</f>
        <v>1</v>
      </c>
      <c r="I315" s="22">
        <f>ROUND((ROUND((Source!AC172*Source!AW172*Source!I172),2)),2)</f>
        <v>27771.81</v>
      </c>
      <c r="J315" s="18">
        <f>IF(Source!BC172&lt;&gt; 0, Source!BC172, 1)</f>
        <v>9.86</v>
      </c>
      <c r="K315" s="22">
        <f>Source!P172</f>
        <v>273830.05</v>
      </c>
      <c r="Q315">
        <f>ROUND((Source!BZ172/100)*ROUND((ROUND((Source!AF172*Source!AV172*Source!I172),2)),2), 2)</f>
        <v>0</v>
      </c>
      <c r="R315">
        <f>Source!X172</f>
        <v>0</v>
      </c>
      <c r="S315">
        <f>ROUND((Source!CA172/100)*ROUND((ROUND((Source!AF172*Source!AV172*Source!I172),2)),2), 2)</f>
        <v>0</v>
      </c>
      <c r="T315">
        <f>Source!Y172</f>
        <v>0</v>
      </c>
      <c r="U315">
        <f>ROUND((175/100)*ROUND((ROUND((Source!AE172*Source!AV172*Source!I172),2)),2), 2)</f>
        <v>0</v>
      </c>
      <c r="V315">
        <f>ROUND((0/100)*ROUND(ROUND((ROUND((Source!AE172*Source!AV172*Source!I172),2)*Source!BS172),2), 2), 2)</f>
        <v>0</v>
      </c>
      <c r="AI315">
        <v>3</v>
      </c>
    </row>
    <row r="316" spans="1:35" x14ac:dyDescent="0.2">
      <c r="A316" s="33"/>
      <c r="B316" s="33"/>
      <c r="C316" s="34" t="str">
        <f>"Объем: "&amp;Source!I172&amp;"="&amp;Source!I171&amp;"*"&amp;"100*"&amp;"1,02"</f>
        <v>Объем: 179,41=1,7589*100*1,02</v>
      </c>
      <c r="D316" s="33"/>
      <c r="E316" s="33"/>
      <c r="F316" s="33"/>
      <c r="G316" s="33"/>
      <c r="H316" s="33"/>
      <c r="I316" s="33"/>
      <c r="J316" s="33"/>
      <c r="K316" s="33"/>
    </row>
    <row r="317" spans="1:35" ht="15" x14ac:dyDescent="0.25">
      <c r="C317" s="13" t="s">
        <v>556</v>
      </c>
      <c r="H317" s="38">
        <f>I315+0</f>
        <v>27771.81</v>
      </c>
      <c r="I317" s="38"/>
      <c r="J317" s="38">
        <f>K315+0</f>
        <v>273830.05</v>
      </c>
      <c r="K317" s="38"/>
      <c r="O317" s="24">
        <f>I315+0</f>
        <v>27771.81</v>
      </c>
      <c r="P317" s="24">
        <f>K315+0</f>
        <v>273830.05</v>
      </c>
      <c r="X317">
        <f>IF(Source!BI172&lt;=1,I315-0, 0)</f>
        <v>27771.81</v>
      </c>
      <c r="Y317">
        <f>IF(Source!BI172=2,I315-0, 0)</f>
        <v>0</v>
      </c>
      <c r="Z317">
        <f>IF(Source!BI172=3,I315-0, 0)</f>
        <v>0</v>
      </c>
      <c r="AA317">
        <f>IF(Source!BI172=4,I315,0)</f>
        <v>0</v>
      </c>
    </row>
    <row r="320" spans="1:35" ht="15" x14ac:dyDescent="0.25">
      <c r="B320" s="37" t="str">
        <f>Source!G173</f>
        <v>4х240</v>
      </c>
      <c r="C320" s="37"/>
      <c r="D320" s="37"/>
      <c r="E320" s="37"/>
      <c r="F320" s="37"/>
      <c r="G320" s="37"/>
      <c r="H320" s="37"/>
      <c r="I320" s="37"/>
      <c r="J320" s="37"/>
    </row>
    <row r="321" spans="1:35" ht="57.75" customHeight="1" x14ac:dyDescent="0.2">
      <c r="A321" s="19">
        <v>46</v>
      </c>
      <c r="B321" s="19" t="s">
        <v>588</v>
      </c>
      <c r="C321" s="19" t="s">
        <v>357</v>
      </c>
      <c r="D321" s="20" t="str">
        <f>Source!H174</f>
        <v>100 М КАБЕЛЯ</v>
      </c>
      <c r="E321" s="18">
        <f>Source!I174</f>
        <v>2.1227999999999998</v>
      </c>
      <c r="F321" s="22"/>
      <c r="G321" s="21"/>
      <c r="H321" s="18"/>
      <c r="I321" s="22"/>
      <c r="J321" s="18"/>
      <c r="K321" s="22"/>
      <c r="Q321">
        <f>ROUND((Source!BZ174/100)*ROUND((ROUND((Source!AF174*Source!AV174*Source!I174),2)),2), 2)</f>
        <v>559.78</v>
      </c>
      <c r="R321">
        <f>Source!X174</f>
        <v>33727.26</v>
      </c>
      <c r="S321">
        <f>ROUND((Source!CA174/100)*ROUND((ROUND((Source!AF174*Source!AV174*Source!I174),2)),2), 2)</f>
        <v>294.32</v>
      </c>
      <c r="T321">
        <f>Source!Y174</f>
        <v>17732.89</v>
      </c>
      <c r="U321">
        <f>ROUND((175/100)*ROUND((ROUND((Source!AE174*Source!AV174*Source!I174),2)),2), 2)</f>
        <v>83.11</v>
      </c>
      <c r="V321">
        <f>ROUND((0/100)*ROUND(ROUND((ROUND((Source!AE174*Source!AV174*Source!I174),2)*Source!BS174),2), 2), 2)</f>
        <v>0</v>
      </c>
      <c r="AI321">
        <v>0</v>
      </c>
    </row>
    <row r="322" spans="1:35" ht="38.25" x14ac:dyDescent="0.2">
      <c r="C322" s="23" t="str">
        <f>"Объем: "&amp;Source!I174&amp;"=(18,26*"&amp;"2+"&amp;"28,47*"&amp;"2+"&amp;"34,74*"&amp;"2+"&amp;"22,59*"&amp;"2)*"&amp;"1,02/"&amp;"100"</f>
        <v>Объем: 2,1228=(18,26*2+28,47*2+34,74*2+22,59*2)*1,02/100</v>
      </c>
    </row>
    <row r="323" spans="1:35" ht="14.25" x14ac:dyDescent="0.2">
      <c r="A323" s="19"/>
      <c r="B323" s="19"/>
      <c r="C323" s="19" t="s">
        <v>550</v>
      </c>
      <c r="D323" s="20"/>
      <c r="E323" s="18"/>
      <c r="F323" s="22">
        <f>Source!AO174</f>
        <v>231.62</v>
      </c>
      <c r="G323" s="21" t="str">
        <f>Source!DG174</f>
        <v>*1,1</v>
      </c>
      <c r="H323" s="18">
        <f>Source!AV174</f>
        <v>1.0669999999999999</v>
      </c>
      <c r="I323" s="22">
        <f>ROUND((ROUND((Source!AF174*Source!AV174*Source!I174),2)),2)</f>
        <v>577.09</v>
      </c>
      <c r="J323" s="18">
        <f>IF(Source!BA174&lt;&gt; 0, Source!BA174, 1)</f>
        <v>55.67</v>
      </c>
      <c r="K323" s="22">
        <f>Source!S174</f>
        <v>32126.6</v>
      </c>
      <c r="W323">
        <f>I323</f>
        <v>577.09</v>
      </c>
    </row>
    <row r="324" spans="1:35" ht="14.25" x14ac:dyDescent="0.2">
      <c r="A324" s="19"/>
      <c r="B324" s="19"/>
      <c r="C324" s="19" t="s">
        <v>563</v>
      </c>
      <c r="D324" s="20"/>
      <c r="E324" s="18"/>
      <c r="F324" s="22">
        <f>Source!AM174</f>
        <v>145.68</v>
      </c>
      <c r="G324" s="21" t="str">
        <f>Source!DE174</f>
        <v>*1,1</v>
      </c>
      <c r="H324" s="18">
        <f>Source!AV174</f>
        <v>1.0669999999999999</v>
      </c>
      <c r="I324" s="22">
        <f>(ROUND((ROUND((((Source!ET174*1.1))*Source!AV174*Source!I174),2)),2)+ROUND((ROUND(((Source!AE174-((Source!EU174*1.1)))*Source!AV174*Source!I174),2)),2))</f>
        <v>362.97</v>
      </c>
      <c r="J324" s="18">
        <f>IF(Source!BB174&lt;&gt; 0, Source!BB174, 1)</f>
        <v>15.73</v>
      </c>
      <c r="K324" s="22">
        <f>Source!Q174</f>
        <v>5709.52</v>
      </c>
    </row>
    <row r="325" spans="1:35" ht="14.25" x14ac:dyDescent="0.2">
      <c r="A325" s="19"/>
      <c r="B325" s="19"/>
      <c r="C325" s="19" t="s">
        <v>564</v>
      </c>
      <c r="D325" s="20"/>
      <c r="E325" s="18"/>
      <c r="F325" s="22">
        <f>Source!AN174</f>
        <v>19.059999999999999</v>
      </c>
      <c r="G325" s="21" t="str">
        <f>Source!DF174</f>
        <v>*1,1</v>
      </c>
      <c r="H325" s="18">
        <f>Source!AV174</f>
        <v>1.0669999999999999</v>
      </c>
      <c r="I325" s="31">
        <f>ROUND((ROUND((Source!AE174*Source!AV174*Source!I174),2)),2)</f>
        <v>47.49</v>
      </c>
      <c r="J325" s="18">
        <f>IF(Source!BS174&lt;&gt; 0, Source!BS174, 1)</f>
        <v>55.67</v>
      </c>
      <c r="K325" s="31">
        <f>Source!R174</f>
        <v>2643.77</v>
      </c>
      <c r="W325">
        <f>I325</f>
        <v>47.49</v>
      </c>
    </row>
    <row r="326" spans="1:35" ht="14.25" x14ac:dyDescent="0.2">
      <c r="A326" s="19"/>
      <c r="B326" s="19"/>
      <c r="C326" s="19" t="s">
        <v>568</v>
      </c>
      <c r="D326" s="20"/>
      <c r="E326" s="18"/>
      <c r="F326" s="22">
        <f>Source!AL174</f>
        <v>133.03</v>
      </c>
      <c r="G326" s="21" t="str">
        <f>Source!DD174</f>
        <v>*1</v>
      </c>
      <c r="H326" s="18">
        <f>Source!AW174</f>
        <v>1.081</v>
      </c>
      <c r="I326" s="22">
        <f>ROUND((ROUND((Source!AC174*Source!AW174*Source!I174),2)),2)</f>
        <v>305.27</v>
      </c>
      <c r="J326" s="18">
        <f>IF(Source!BC174&lt;&gt; 0, Source!BC174, 1)</f>
        <v>5.76</v>
      </c>
      <c r="K326" s="22">
        <f>Source!P174</f>
        <v>1758.36</v>
      </c>
    </row>
    <row r="327" spans="1:35" ht="14.25" x14ac:dyDescent="0.2">
      <c r="A327" s="19"/>
      <c r="B327" s="19"/>
      <c r="C327" s="19" t="s">
        <v>551</v>
      </c>
      <c r="D327" s="20" t="s">
        <v>552</v>
      </c>
      <c r="E327" s="18">
        <f>Source!BZ174</f>
        <v>97</v>
      </c>
      <c r="F327" s="22"/>
      <c r="G327" s="21"/>
      <c r="H327" s="18"/>
      <c r="I327" s="22">
        <f>SUM(Q321:Q326)</f>
        <v>559.78</v>
      </c>
      <c r="J327" s="18">
        <f>Source!AT174</f>
        <v>97</v>
      </c>
      <c r="K327" s="22">
        <f>SUM(R321:R326)</f>
        <v>33727.26</v>
      </c>
    </row>
    <row r="328" spans="1:35" ht="14.25" x14ac:dyDescent="0.2">
      <c r="A328" s="19"/>
      <c r="B328" s="19"/>
      <c r="C328" s="19" t="s">
        <v>553</v>
      </c>
      <c r="D328" s="20" t="s">
        <v>552</v>
      </c>
      <c r="E328" s="18">
        <f>Source!CA174</f>
        <v>51</v>
      </c>
      <c r="F328" s="22"/>
      <c r="G328" s="21"/>
      <c r="H328" s="18"/>
      <c r="I328" s="22">
        <f>SUM(S321:S327)</f>
        <v>294.32</v>
      </c>
      <c r="J328" s="18">
        <f>Source!AU174</f>
        <v>51</v>
      </c>
      <c r="K328" s="22">
        <f>SUM(T321:T327)</f>
        <v>17732.89</v>
      </c>
    </row>
    <row r="329" spans="1:35" ht="14.25" x14ac:dyDescent="0.2">
      <c r="A329" s="25"/>
      <c r="B329" s="25"/>
      <c r="C329" s="25" t="s">
        <v>554</v>
      </c>
      <c r="D329" s="26" t="s">
        <v>555</v>
      </c>
      <c r="E329" s="27">
        <f>Source!AQ174</f>
        <v>18.8</v>
      </c>
      <c r="F329" s="28"/>
      <c r="G329" s="29" t="str">
        <f>Source!DI174</f>
        <v>*1,1</v>
      </c>
      <c r="H329" s="27">
        <f>Source!AV174</f>
        <v>1.0669999999999999</v>
      </c>
      <c r="I329" s="28">
        <f>Source!U174</f>
        <v>46.840770767999999</v>
      </c>
      <c r="J329" s="27"/>
      <c r="K329" s="28"/>
      <c r="AB329" s="24">
        <f>I329</f>
        <v>46.840770767999999</v>
      </c>
    </row>
    <row r="330" spans="1:35" ht="15" x14ac:dyDescent="0.25">
      <c r="C330" s="13" t="s">
        <v>556</v>
      </c>
      <c r="H330" s="38">
        <f>I323+I324+I326+I327+I328+0</f>
        <v>2099.4299999999998</v>
      </c>
      <c r="I330" s="38"/>
      <c r="J330" s="38">
        <f>K323+K324+K326+K327+K328+0</f>
        <v>91054.62999999999</v>
      </c>
      <c r="K330" s="38"/>
      <c r="O330" s="24">
        <f>I323+I324+I326+I327+I328+0</f>
        <v>2099.4299999999998</v>
      </c>
      <c r="P330" s="24">
        <f>K323+K324+K326+K327+K328+0</f>
        <v>91054.62999999999</v>
      </c>
      <c r="X330">
        <f>IF(Source!BI174&lt;=1,I323+I324+I326+I327+I328-0, 0)</f>
        <v>0</v>
      </c>
      <c r="Y330">
        <f>IF(Source!BI174=2,I323+I324+I326+I327+I328-0, 0)</f>
        <v>2099.4299999999998</v>
      </c>
      <c r="Z330">
        <f>IF(Source!BI174=3,I323+I324+I326+I327+I328-0, 0)</f>
        <v>0</v>
      </c>
      <c r="AA330">
        <f>IF(Source!BI174=4,I323+I324+I326+I327+I328,0)</f>
        <v>0</v>
      </c>
    </row>
    <row r="332" spans="1:35" ht="28.5" x14ac:dyDescent="0.2">
      <c r="A332" s="19">
        <v>47</v>
      </c>
      <c r="B332" s="19" t="str">
        <f>Source!F175</f>
        <v>Цена поставщика</v>
      </c>
      <c r="C332" s="19" t="s">
        <v>599</v>
      </c>
      <c r="D332" s="20" t="str">
        <f>Source!H175</f>
        <v>м</v>
      </c>
      <c r="E332" s="18">
        <f>Source!I175</f>
        <v>216.53</v>
      </c>
      <c r="F332" s="22">
        <f>Source!AL175</f>
        <v>192.92</v>
      </c>
      <c r="G332" s="21" t="str">
        <f>Source!DD175</f>
        <v>*1,02</v>
      </c>
      <c r="H332" s="18">
        <f>Source!AW175</f>
        <v>1</v>
      </c>
      <c r="I332" s="22">
        <f>ROUND((ROUND((Source!AC175*Source!AW175*Source!I175),2)),2)</f>
        <v>42608.43</v>
      </c>
      <c r="J332" s="18">
        <f>IF(Source!BC175&lt;&gt; 0, Source!BC175, 1)</f>
        <v>9.86</v>
      </c>
      <c r="K332" s="22">
        <f>Source!P175</f>
        <v>420119.12</v>
      </c>
      <c r="Q332">
        <f>ROUND((Source!BZ175/100)*ROUND((ROUND((Source!AF175*Source!AV175*Source!I175),2)),2), 2)</f>
        <v>0</v>
      </c>
      <c r="R332">
        <f>Source!X175</f>
        <v>0</v>
      </c>
      <c r="S332">
        <f>ROUND((Source!CA175/100)*ROUND((ROUND((Source!AF175*Source!AV175*Source!I175),2)),2), 2)</f>
        <v>0</v>
      </c>
      <c r="T332">
        <f>Source!Y175</f>
        <v>0</v>
      </c>
      <c r="U332">
        <f>ROUND((175/100)*ROUND((ROUND((Source!AE175*Source!AV175*Source!I175),2)),2), 2)</f>
        <v>0</v>
      </c>
      <c r="V332">
        <f>ROUND((0/100)*ROUND(ROUND((ROUND((Source!AE175*Source!AV175*Source!I175),2)*Source!BS175),2), 2), 2)</f>
        <v>0</v>
      </c>
      <c r="AI332">
        <v>3</v>
      </c>
    </row>
    <row r="333" spans="1:35" x14ac:dyDescent="0.2">
      <c r="A333" s="33"/>
      <c r="B333" s="33"/>
      <c r="C333" s="34" t="str">
        <f>"Объем: "&amp;Source!I175&amp;"="&amp;Source!I174&amp;"*"&amp;"100*"&amp;"1,02"</f>
        <v>Объем: 216,53=2,1228*100*1,02</v>
      </c>
      <c r="D333" s="33"/>
      <c r="E333" s="33"/>
      <c r="F333" s="33"/>
      <c r="G333" s="33"/>
      <c r="H333" s="33"/>
      <c r="I333" s="33"/>
      <c r="J333" s="33"/>
      <c r="K333" s="33"/>
    </row>
    <row r="334" spans="1:35" ht="15" x14ac:dyDescent="0.25">
      <c r="C334" s="13" t="s">
        <v>556</v>
      </c>
      <c r="H334" s="38">
        <f>I332+0</f>
        <v>42608.43</v>
      </c>
      <c r="I334" s="38"/>
      <c r="J334" s="38">
        <f>K332+0</f>
        <v>420119.12</v>
      </c>
      <c r="K334" s="38"/>
      <c r="O334" s="24">
        <f>I332+0</f>
        <v>42608.43</v>
      </c>
      <c r="P334" s="24">
        <f>K332+0</f>
        <v>420119.12</v>
      </c>
      <c r="X334">
        <f>IF(Source!BI175&lt;=1,I332-0, 0)</f>
        <v>42608.43</v>
      </c>
      <c r="Y334">
        <f>IF(Source!BI175=2,I332-0, 0)</f>
        <v>0</v>
      </c>
      <c r="Z334">
        <f>IF(Source!BI175=3,I332-0, 0)</f>
        <v>0</v>
      </c>
      <c r="AA334">
        <f>IF(Source!BI175=4,I332,0)</f>
        <v>0</v>
      </c>
    </row>
    <row r="336" spans="1:35" ht="78" x14ac:dyDescent="0.2">
      <c r="A336" s="19">
        <v>48</v>
      </c>
      <c r="B336" s="19" t="s">
        <v>584</v>
      </c>
      <c r="C336" s="19" t="s">
        <v>333</v>
      </c>
      <c r="D336" s="20" t="str">
        <f>Source!H176</f>
        <v>1  ШТ.</v>
      </c>
      <c r="E336" s="18">
        <f>Source!I176</f>
        <v>8</v>
      </c>
      <c r="F336" s="22"/>
      <c r="G336" s="21"/>
      <c r="H336" s="18"/>
      <c r="I336" s="22"/>
      <c r="J336" s="18"/>
      <c r="K336" s="22"/>
      <c r="Q336">
        <f>ROUND((Source!BZ176/100)*ROUND((ROUND((Source!AF176*Source!AV176*Source!I176),2)),2), 2)</f>
        <v>784.78</v>
      </c>
      <c r="R336">
        <f>Source!X176</f>
        <v>43753.41</v>
      </c>
      <c r="S336">
        <f>ROUND((Source!CA176/100)*ROUND((ROUND((Source!AF176*Source!AV176*Source!I176),2)),2), 2)</f>
        <v>412.62</v>
      </c>
      <c r="T336">
        <f>Source!Y176</f>
        <v>23004.37</v>
      </c>
      <c r="U336">
        <f>ROUND((175/100)*ROUND((ROUND((Source!AE176*Source!AV176*Source!I176),2)),2), 2)</f>
        <v>2.1</v>
      </c>
      <c r="V336">
        <f>ROUND((0/100)*ROUND(ROUND((ROUND((Source!AE176*Source!AV176*Source!I176),2)*Source!BS176),2), 2), 2)</f>
        <v>0</v>
      </c>
      <c r="AI336">
        <v>0</v>
      </c>
    </row>
    <row r="337" spans="1:43" ht="14.25" x14ac:dyDescent="0.2">
      <c r="A337" s="19"/>
      <c r="B337" s="19"/>
      <c r="C337" s="19" t="s">
        <v>550</v>
      </c>
      <c r="D337" s="20"/>
      <c r="E337" s="18"/>
      <c r="F337" s="22">
        <f>Source!AO176</f>
        <v>87.81</v>
      </c>
      <c r="G337" s="21" t="str">
        <f>Source!DG176</f>
        <v>*1,1</v>
      </c>
      <c r="H337" s="18">
        <f>Source!AV176</f>
        <v>1.0469999999999999</v>
      </c>
      <c r="I337" s="22">
        <f>ROUND((ROUND((Source!AF176*Source!AV176*Source!I176),2)),2)</f>
        <v>809.05</v>
      </c>
      <c r="J337" s="18">
        <f>IF(Source!BA176&lt;&gt; 0, Source!BA176, 1)</f>
        <v>55.67</v>
      </c>
      <c r="K337" s="22">
        <f>Source!S176</f>
        <v>45039.81</v>
      </c>
      <c r="W337">
        <f>I337</f>
        <v>809.05</v>
      </c>
    </row>
    <row r="338" spans="1:43" ht="14.25" x14ac:dyDescent="0.2">
      <c r="A338" s="19"/>
      <c r="B338" s="19"/>
      <c r="C338" s="19" t="s">
        <v>563</v>
      </c>
      <c r="D338" s="20"/>
      <c r="E338" s="18"/>
      <c r="F338" s="22">
        <f>Source!AM176</f>
        <v>0.92</v>
      </c>
      <c r="G338" s="21" t="str">
        <f>Source!DE176</f>
        <v>*1,1</v>
      </c>
      <c r="H338" s="18">
        <f>Source!AV176</f>
        <v>1.0469999999999999</v>
      </c>
      <c r="I338" s="22">
        <f>(ROUND((ROUND((((Source!ET176*1.1))*Source!AV176*Source!I176),2)),2)+ROUND((ROUND(((Source!AE176-((Source!EU176*1.1)))*Source!AV176*Source!I176),2)),2))</f>
        <v>8.48</v>
      </c>
      <c r="J338" s="18">
        <f>IF(Source!BB176&lt;&gt; 0, Source!BB176, 1)</f>
        <v>15.91</v>
      </c>
      <c r="K338" s="22">
        <f>Source!Q176</f>
        <v>134.91999999999999</v>
      </c>
    </row>
    <row r="339" spans="1:43" ht="14.25" x14ac:dyDescent="0.2">
      <c r="A339" s="19"/>
      <c r="B339" s="19"/>
      <c r="C339" s="19" t="s">
        <v>564</v>
      </c>
      <c r="D339" s="20"/>
      <c r="E339" s="18"/>
      <c r="F339" s="22">
        <f>Source!AN176</f>
        <v>0.13</v>
      </c>
      <c r="G339" s="21" t="str">
        <f>Source!DF176</f>
        <v>*1,1</v>
      </c>
      <c r="H339" s="18">
        <f>Source!AV176</f>
        <v>1.0469999999999999</v>
      </c>
      <c r="I339" s="31">
        <f>ROUND((ROUND((Source!AE176*Source!AV176*Source!I176),2)),2)</f>
        <v>1.2</v>
      </c>
      <c r="J339" s="18">
        <f>IF(Source!BS176&lt;&gt; 0, Source!BS176, 1)</f>
        <v>55.67</v>
      </c>
      <c r="K339" s="31">
        <f>Source!R176</f>
        <v>66.8</v>
      </c>
      <c r="W339">
        <f>I339</f>
        <v>1.2</v>
      </c>
    </row>
    <row r="340" spans="1:43" ht="14.25" x14ac:dyDescent="0.2">
      <c r="A340" s="19"/>
      <c r="B340" s="19"/>
      <c r="C340" s="19" t="s">
        <v>568</v>
      </c>
      <c r="D340" s="20"/>
      <c r="E340" s="18"/>
      <c r="F340" s="22">
        <f>Source!AL176</f>
        <v>14.11</v>
      </c>
      <c r="G340" s="21" t="str">
        <f>Source!DD176</f>
        <v>*1</v>
      </c>
      <c r="H340" s="18">
        <f>Source!AW176</f>
        <v>1</v>
      </c>
      <c r="I340" s="22">
        <f>ROUND((ROUND((Source!AC176*Source!AW176*Source!I176),2)),2)</f>
        <v>112.88</v>
      </c>
      <c r="J340" s="18">
        <f>IF(Source!BC176&lt;&gt; 0, Source!BC176, 1)</f>
        <v>10.08</v>
      </c>
      <c r="K340" s="22">
        <f>Source!P176</f>
        <v>1137.83</v>
      </c>
    </row>
    <row r="341" spans="1:43" ht="99.75" x14ac:dyDescent="0.2">
      <c r="A341" s="19" t="s">
        <v>368</v>
      </c>
      <c r="B341" s="19" t="s">
        <v>589</v>
      </c>
      <c r="C341" s="19" t="s">
        <v>370</v>
      </c>
      <c r="D341" s="20" t="str">
        <f>Source!H177</f>
        <v>КОМПЛЕКТ</v>
      </c>
      <c r="E341" s="18">
        <f>Source!I177</f>
        <v>8</v>
      </c>
      <c r="F341" s="22">
        <f>Source!AK177</f>
        <v>1304.6199999999999</v>
      </c>
      <c r="G341" s="32" t="s">
        <v>571</v>
      </c>
      <c r="H341" s="18">
        <f>Source!AW177</f>
        <v>1</v>
      </c>
      <c r="I341" s="22">
        <f>ROUND((ROUND((Source!AC177*Source!AW177*Source!I177),2)),2)+(ROUND((ROUND(((Source!ET177)*Source!AV177*Source!I177),2)),2)+ROUND((ROUND(((Source!AE177-(Source!EU177))*Source!AV177*Source!I177),2)),2))+ROUND((ROUND((Source!AF177*Source!AV177*Source!I177),2)),2)</f>
        <v>10436.959999999999</v>
      </c>
      <c r="J341" s="18">
        <f>IF(Source!BC177&lt;&gt; 0, Source!BC177, 1)</f>
        <v>6.96</v>
      </c>
      <c r="K341" s="22">
        <f>Source!O177</f>
        <v>72641.240000000005</v>
      </c>
      <c r="Q341">
        <f>ROUND((Source!BZ177/100)*ROUND((ROUND((Source!AF177*Source!AV177*Source!I177),2)),2), 2)</f>
        <v>0</v>
      </c>
      <c r="R341">
        <f>Source!X177</f>
        <v>0</v>
      </c>
      <c r="S341">
        <f>ROUND((Source!CA177/100)*ROUND((ROUND((Source!AF177*Source!AV177*Source!I177),2)),2), 2)</f>
        <v>0</v>
      </c>
      <c r="T341">
        <f>Source!Y177</f>
        <v>0</v>
      </c>
      <c r="U341">
        <f>ROUND((175/100)*ROUND((ROUND((Source!AE177*Source!AV177*Source!I177),2)),2), 2)</f>
        <v>0</v>
      </c>
      <c r="V341">
        <f>ROUND((0/100)*ROUND(ROUND((ROUND((Source!AE177*Source!AV177*Source!I177),2)*Source!BS177),2), 2), 2)</f>
        <v>0</v>
      </c>
      <c r="X341">
        <f>IF(Source!BI177&lt;=1,I341, 0)</f>
        <v>0</v>
      </c>
      <c r="Y341">
        <f>IF(Source!BI177=2,I341, 0)</f>
        <v>10436.959999999999</v>
      </c>
      <c r="Z341">
        <f>IF(Source!BI177=3,I341, 0)</f>
        <v>0</v>
      </c>
      <c r="AA341">
        <f>IF(Source!BI177=4,I341, 0)</f>
        <v>0</v>
      </c>
      <c r="AI341">
        <v>3</v>
      </c>
    </row>
    <row r="342" spans="1:43" ht="14.25" x14ac:dyDescent="0.2">
      <c r="A342" s="19"/>
      <c r="B342" s="19"/>
      <c r="C342" s="19" t="s">
        <v>551</v>
      </c>
      <c r="D342" s="20" t="s">
        <v>552</v>
      </c>
      <c r="E342" s="18">
        <f>Source!BZ176</f>
        <v>97</v>
      </c>
      <c r="F342" s="22"/>
      <c r="G342" s="21"/>
      <c r="H342" s="18"/>
      <c r="I342" s="22">
        <f>SUM(Q336:Q341)</f>
        <v>784.78</v>
      </c>
      <c r="J342" s="18">
        <f>Source!AT176</f>
        <v>97</v>
      </c>
      <c r="K342" s="22">
        <f>SUM(R336:R341)</f>
        <v>43753.41</v>
      </c>
    </row>
    <row r="343" spans="1:43" ht="14.25" x14ac:dyDescent="0.2">
      <c r="A343" s="19"/>
      <c r="B343" s="19"/>
      <c r="C343" s="19" t="s">
        <v>553</v>
      </c>
      <c r="D343" s="20" t="s">
        <v>552</v>
      </c>
      <c r="E343" s="18">
        <f>Source!CA176</f>
        <v>51</v>
      </c>
      <c r="F343" s="22"/>
      <c r="G343" s="21"/>
      <c r="H343" s="18"/>
      <c r="I343" s="22">
        <f>SUM(S336:S342)</f>
        <v>412.62</v>
      </c>
      <c r="J343" s="18">
        <f>Source!AU176</f>
        <v>51</v>
      </c>
      <c r="K343" s="22">
        <f>SUM(T336:T342)</f>
        <v>23004.37</v>
      </c>
    </row>
    <row r="344" spans="1:43" ht="14.25" x14ac:dyDescent="0.2">
      <c r="A344" s="25"/>
      <c r="B344" s="25"/>
      <c r="C344" s="25" t="s">
        <v>554</v>
      </c>
      <c r="D344" s="26" t="s">
        <v>555</v>
      </c>
      <c r="E344" s="27">
        <f>Source!AQ176</f>
        <v>6.71</v>
      </c>
      <c r="F344" s="28"/>
      <c r="G344" s="29" t="str">
        <f>Source!DI176</f>
        <v>*1,1</v>
      </c>
      <c r="H344" s="27">
        <f>Source!AV176</f>
        <v>1.0469999999999999</v>
      </c>
      <c r="I344" s="28">
        <f>Source!U176</f>
        <v>61.823256000000001</v>
      </c>
      <c r="J344" s="27"/>
      <c r="K344" s="28"/>
      <c r="AB344" s="24">
        <f>I344</f>
        <v>61.823256000000001</v>
      </c>
    </row>
    <row r="345" spans="1:43" ht="15" x14ac:dyDescent="0.25">
      <c r="C345" s="13" t="s">
        <v>556</v>
      </c>
      <c r="H345" s="38">
        <f>I337+I338+I340+I342+I343+SUM(I341:I341)</f>
        <v>12564.769999999999</v>
      </c>
      <c r="I345" s="38"/>
      <c r="J345" s="38">
        <f>K337+K338+K340+K342+K343+SUM(K341:K341)</f>
        <v>185711.58000000002</v>
      </c>
      <c r="K345" s="38"/>
      <c r="O345" s="24">
        <f>I337+I338+I340+I342+I343+SUM(I341:I341)</f>
        <v>12564.769999999999</v>
      </c>
      <c r="P345" s="24">
        <f>K337+K338+K340+K342+K343+SUM(K341:K341)</f>
        <v>185711.58000000002</v>
      </c>
      <c r="X345">
        <f>IF(Source!BI176&lt;=1,I337+I338+I340+I342+I343-0, 0)</f>
        <v>0</v>
      </c>
      <c r="Y345">
        <f>IF(Source!BI176=2,I337+I338+I340+I342+I343-0, 0)</f>
        <v>2127.81</v>
      </c>
      <c r="Z345">
        <f>IF(Source!BI176=3,I337+I338+I340+I342+I343-0, 0)</f>
        <v>0</v>
      </c>
      <c r="AA345">
        <f>IF(Source!BI176=4,I337+I338+I340+I342+I343,0)</f>
        <v>0</v>
      </c>
    </row>
    <row r="348" spans="1:43" ht="15" x14ac:dyDescent="0.25">
      <c r="A348" s="50" t="str">
        <f>CONCATENATE("Итого по разделу: ",IF(Source!G179&lt;&gt;"Новый раздел", Source!G179, ""))</f>
        <v>Итого по разделу: МОНТАЖНЫЕ РАБОТЫ</v>
      </c>
      <c r="B348" s="50"/>
      <c r="C348" s="50"/>
      <c r="D348" s="50"/>
      <c r="E348" s="50"/>
      <c r="F348" s="50"/>
      <c r="G348" s="50"/>
      <c r="H348" s="48">
        <f>SUM(O221:O347)</f>
        <v>113367.19000000002</v>
      </c>
      <c r="I348" s="49"/>
      <c r="J348" s="48">
        <f>SUM(P221:P347)</f>
        <v>1432740.25</v>
      </c>
      <c r="K348" s="49"/>
    </row>
    <row r="349" spans="1:43" hidden="1" x14ac:dyDescent="0.2">
      <c r="A349" t="s">
        <v>560</v>
      </c>
      <c r="H349">
        <f>SUM(AC221:AC348)</f>
        <v>0</v>
      </c>
      <c r="J349">
        <f>SUM(AD221:AD348)</f>
        <v>0</v>
      </c>
    </row>
    <row r="350" spans="1:43" hidden="1" x14ac:dyDescent="0.2">
      <c r="A350" t="s">
        <v>561</v>
      </c>
      <c r="H350">
        <f>SUM(AE221:AE349)</f>
        <v>0</v>
      </c>
      <c r="J350">
        <f>SUM(AF221:AF349)</f>
        <v>0</v>
      </c>
    </row>
    <row r="352" spans="1:43" ht="15" x14ac:dyDescent="0.25">
      <c r="A352" s="50" t="str">
        <f>CONCATENATE("Итого по локальной смете: ",IF(Source!G209&lt;&gt;"Новая локальная смета", Source!G209, ""))</f>
        <v>Итого по локальной смете: Перевод временных КЛ из ТП в КТПН без труб</v>
      </c>
      <c r="B352" s="50"/>
      <c r="C352" s="50"/>
      <c r="D352" s="50"/>
      <c r="E352" s="50"/>
      <c r="F352" s="50"/>
      <c r="G352" s="50"/>
      <c r="H352" s="48">
        <f>SUM(O17:O351)</f>
        <v>141873.46</v>
      </c>
      <c r="I352" s="49"/>
      <c r="J352" s="48">
        <f>SUM(P17:P351)</f>
        <v>2618857.7800000007</v>
      </c>
      <c r="K352" s="49"/>
      <c r="AQ352" s="30" t="str">
        <f>CONCATENATE("Итого по локальной смете: ",IF(Source!G209&lt;&gt;"Новая локальная смета", Source!G209, ""))</f>
        <v>Итого по локальной смете: Перевод временных КЛ из ТП в КТПН без труб</v>
      </c>
    </row>
    <row r="353" spans="1:11" hidden="1" x14ac:dyDescent="0.2">
      <c r="A353" t="s">
        <v>560</v>
      </c>
      <c r="H353">
        <f>SUM(AC17:AC352)</f>
        <v>0</v>
      </c>
      <c r="J353">
        <f>SUM(AD17:AD352)</f>
        <v>0</v>
      </c>
    </row>
    <row r="354" spans="1:11" hidden="1" x14ac:dyDescent="0.2">
      <c r="A354" t="s">
        <v>561</v>
      </c>
      <c r="H354">
        <f>SUM(AE17:AE353)</f>
        <v>0</v>
      </c>
      <c r="J354">
        <f>SUM(AF17:AF353)</f>
        <v>0</v>
      </c>
    </row>
    <row r="355" spans="1:11" x14ac:dyDescent="0.2">
      <c r="C355" t="s">
        <v>34</v>
      </c>
      <c r="I355" s="36">
        <f>H352-I356</f>
        <v>28506.269999999975</v>
      </c>
      <c r="K355" s="36">
        <f>J352-K356</f>
        <v>1186117.5300000007</v>
      </c>
    </row>
    <row r="356" spans="1:11" x14ac:dyDescent="0.2">
      <c r="C356" t="s">
        <v>593</v>
      </c>
      <c r="I356" s="24">
        <f>H348</f>
        <v>113367.19000000002</v>
      </c>
      <c r="K356" s="24">
        <f>J348</f>
        <v>1432740.25</v>
      </c>
    </row>
    <row r="359" spans="1:11" ht="14.25" x14ac:dyDescent="0.2">
      <c r="A359" s="51" t="s">
        <v>590</v>
      </c>
      <c r="B359" s="51"/>
      <c r="C359" s="35" t="str">
        <f>IF(Source!AC12&lt;&gt;"", Source!AC12," ")</f>
        <v xml:space="preserve"> </v>
      </c>
      <c r="D359" s="35"/>
      <c r="E359" s="35"/>
      <c r="F359" s="35"/>
      <c r="G359" s="35"/>
      <c r="H359" s="52" t="str">
        <f>IF(Source!AB12&lt;&gt;"", Source!AB12," ")</f>
        <v xml:space="preserve"> </v>
      </c>
      <c r="I359" s="52"/>
      <c r="J359" s="52"/>
      <c r="K359" s="52"/>
    </row>
    <row r="360" spans="1:11" ht="14.25" x14ac:dyDescent="0.2">
      <c r="A360" s="9"/>
      <c r="B360" s="9"/>
      <c r="C360" s="43" t="s">
        <v>591</v>
      </c>
      <c r="D360" s="43"/>
      <c r="E360" s="43"/>
      <c r="F360" s="43"/>
      <c r="G360" s="43"/>
      <c r="H360" s="9"/>
      <c r="I360" s="9"/>
      <c r="J360" s="9"/>
      <c r="K360" s="9"/>
    </row>
    <row r="361" spans="1:11" ht="14.25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 spans="1:11" ht="14.25" x14ac:dyDescent="0.2">
      <c r="A362" s="51" t="s">
        <v>592</v>
      </c>
      <c r="B362" s="51"/>
      <c r="C362" s="35" t="str">
        <f>IF(Source!AE12&lt;&gt;"", Source!AE12," ")</f>
        <v xml:space="preserve"> </v>
      </c>
      <c r="D362" s="35"/>
      <c r="E362" s="35"/>
      <c r="F362" s="35"/>
      <c r="G362" s="35"/>
      <c r="H362" s="52" t="str">
        <f>IF(Source!AD12&lt;&gt;"", Source!AD12," ")</f>
        <v xml:space="preserve"> </v>
      </c>
      <c r="I362" s="52"/>
      <c r="J362" s="52"/>
      <c r="K362" s="52"/>
    </row>
    <row r="363" spans="1:11" ht="14.25" x14ac:dyDescent="0.2">
      <c r="A363" s="9"/>
      <c r="B363" s="9"/>
      <c r="C363" s="43" t="s">
        <v>591</v>
      </c>
      <c r="D363" s="43"/>
      <c r="E363" s="43"/>
      <c r="F363" s="43"/>
      <c r="G363" s="43"/>
      <c r="H363" s="9"/>
      <c r="I363" s="9"/>
      <c r="J363" s="9"/>
      <c r="K363" s="9"/>
    </row>
  </sheetData>
  <mergeCells count="103">
    <mergeCell ref="A359:B359"/>
    <mergeCell ref="H359:K359"/>
    <mergeCell ref="C360:G360"/>
    <mergeCell ref="A362:B362"/>
    <mergeCell ref="H362:K362"/>
    <mergeCell ref="C363:G363"/>
    <mergeCell ref="J348:K348"/>
    <mergeCell ref="H348:I348"/>
    <mergeCell ref="A348:G348"/>
    <mergeCell ref="J352:K352"/>
    <mergeCell ref="H352:I352"/>
    <mergeCell ref="A352:G352"/>
    <mergeCell ref="B320:J320"/>
    <mergeCell ref="H330:I330"/>
    <mergeCell ref="J330:K330"/>
    <mergeCell ref="H334:I334"/>
    <mergeCell ref="J334:K334"/>
    <mergeCell ref="H345:I345"/>
    <mergeCell ref="J345:K345"/>
    <mergeCell ref="H300:I300"/>
    <mergeCell ref="J300:K300"/>
    <mergeCell ref="B303:J303"/>
    <mergeCell ref="H313:I313"/>
    <mergeCell ref="J313:K313"/>
    <mergeCell ref="H317:I317"/>
    <mergeCell ref="J317:K317"/>
    <mergeCell ref="H272:I272"/>
    <mergeCell ref="J272:K272"/>
    <mergeCell ref="B275:J275"/>
    <mergeCell ref="H285:I285"/>
    <mergeCell ref="J285:K285"/>
    <mergeCell ref="H289:I289"/>
    <mergeCell ref="J289:K289"/>
    <mergeCell ref="H244:I244"/>
    <mergeCell ref="J244:K244"/>
    <mergeCell ref="B247:J247"/>
    <mergeCell ref="H257:I257"/>
    <mergeCell ref="J257:K257"/>
    <mergeCell ref="H261:I261"/>
    <mergeCell ref="J261:K261"/>
    <mergeCell ref="A217:G217"/>
    <mergeCell ref="A221:K221"/>
    <mergeCell ref="H230:I230"/>
    <mergeCell ref="J230:K230"/>
    <mergeCell ref="H240:I240"/>
    <mergeCell ref="J240:K240"/>
    <mergeCell ref="H204:I204"/>
    <mergeCell ref="J204:K204"/>
    <mergeCell ref="H214:I214"/>
    <mergeCell ref="J214:K214"/>
    <mergeCell ref="J217:K217"/>
    <mergeCell ref="H217:I217"/>
    <mergeCell ref="H173:I173"/>
    <mergeCell ref="J173:K173"/>
    <mergeCell ref="B176:J176"/>
    <mergeCell ref="H186:I186"/>
    <mergeCell ref="J186:K186"/>
    <mergeCell ref="H195:I195"/>
    <mergeCell ref="J195:K195"/>
    <mergeCell ref="H136:I136"/>
    <mergeCell ref="J136:K136"/>
    <mergeCell ref="H148:I148"/>
    <mergeCell ref="J148:K148"/>
    <mergeCell ref="H160:I160"/>
    <mergeCell ref="J160:K160"/>
    <mergeCell ref="H104:I104"/>
    <mergeCell ref="J104:K104"/>
    <mergeCell ref="H112:I112"/>
    <mergeCell ref="J112:K112"/>
    <mergeCell ref="H124:I124"/>
    <mergeCell ref="J124:K124"/>
    <mergeCell ref="B77:J77"/>
    <mergeCell ref="H86:I86"/>
    <mergeCell ref="J86:K86"/>
    <mergeCell ref="H96:I96"/>
    <mergeCell ref="J96:K96"/>
    <mergeCell ref="H68:I68"/>
    <mergeCell ref="J68:K68"/>
    <mergeCell ref="J71:K71"/>
    <mergeCell ref="H71:I71"/>
    <mergeCell ref="A71:G71"/>
    <mergeCell ref="A75:K75"/>
    <mergeCell ref="H44:I44"/>
    <mergeCell ref="J44:K44"/>
    <mergeCell ref="H52:I52"/>
    <mergeCell ref="J52:K52"/>
    <mergeCell ref="H60:I60"/>
    <mergeCell ref="J60:K60"/>
    <mergeCell ref="B20:J20"/>
    <mergeCell ref="H27:I27"/>
    <mergeCell ref="J27:K27"/>
    <mergeCell ref="H34:I34"/>
    <mergeCell ref="J34:K34"/>
    <mergeCell ref="B37:J37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7231-1272-41B0-97F6-1876D6B4A8DE}">
  <dimension ref="A1:IK284"/>
  <sheetViews>
    <sheetView workbookViewId="0">
      <selection activeCell="A280" sqref="A280:AX28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527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279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B239</f>
        <v>279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08-01-01</v>
      </c>
      <c r="G18" s="2" t="str">
        <f t="shared" si="0"/>
        <v>08-01-01 Перевод временных КЛ из ТП в КТПН без труб</v>
      </c>
      <c r="H18" s="2"/>
      <c r="I18" s="2"/>
      <c r="J18" s="2"/>
      <c r="K18" s="2"/>
      <c r="L18" s="2"/>
      <c r="M18" s="2"/>
      <c r="N18" s="2"/>
      <c r="O18" s="2">
        <f t="shared" ref="O18:AT18" si="1">O239</f>
        <v>1726963.89</v>
      </c>
      <c r="P18" s="2">
        <f t="shared" si="1"/>
        <v>1072102.73</v>
      </c>
      <c r="Q18" s="2">
        <f t="shared" si="1"/>
        <v>39926.44</v>
      </c>
      <c r="R18" s="2">
        <f t="shared" si="1"/>
        <v>19255.689999999999</v>
      </c>
      <c r="S18" s="2">
        <f t="shared" si="1"/>
        <v>614934.72</v>
      </c>
      <c r="T18" s="2">
        <f t="shared" si="1"/>
        <v>0</v>
      </c>
      <c r="U18" s="2">
        <f t="shared" si="1"/>
        <v>1006.79944263382</v>
      </c>
      <c r="V18" s="2">
        <f t="shared" si="1"/>
        <v>0</v>
      </c>
      <c r="W18" s="2">
        <f t="shared" si="1"/>
        <v>0</v>
      </c>
      <c r="X18" s="2">
        <f t="shared" si="1"/>
        <v>598612.72</v>
      </c>
      <c r="Y18" s="2">
        <f t="shared" si="1"/>
        <v>293281.17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2618857.7799999998</v>
      </c>
      <c r="AS18" s="2">
        <f t="shared" si="1"/>
        <v>2050972.1</v>
      </c>
      <c r="AT18" s="2">
        <f t="shared" si="1"/>
        <v>567885.68000000005</v>
      </c>
      <c r="AU18" s="2">
        <f t="shared" ref="AU18:BZ18" si="2">AU239</f>
        <v>0</v>
      </c>
      <c r="AV18" s="2">
        <f t="shared" si="2"/>
        <v>1072102.73</v>
      </c>
      <c r="AW18" s="2">
        <f t="shared" si="2"/>
        <v>1072102.73</v>
      </c>
      <c r="AX18" s="2">
        <f t="shared" si="2"/>
        <v>0</v>
      </c>
      <c r="AY18" s="2">
        <f t="shared" si="2"/>
        <v>1072102.73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ROW(A209)</f>
        <v>209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B209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08-01-01</v>
      </c>
      <c r="G22" s="2" t="str">
        <f t="shared" si="7"/>
        <v>Перевод временных КЛ из ТП в КТПН без труб</v>
      </c>
      <c r="H22" s="2"/>
      <c r="I22" s="2"/>
      <c r="J22" s="2"/>
      <c r="K22" s="2"/>
      <c r="L22" s="2"/>
      <c r="M22" s="2"/>
      <c r="N22" s="2"/>
      <c r="O22" s="2">
        <f t="shared" ref="O22:AT22" si="8">O209</f>
        <v>1726963.89</v>
      </c>
      <c r="P22" s="2">
        <f t="shared" si="8"/>
        <v>1072102.73</v>
      </c>
      <c r="Q22" s="2">
        <f t="shared" si="8"/>
        <v>39926.44</v>
      </c>
      <c r="R22" s="2">
        <f t="shared" si="8"/>
        <v>19255.689999999999</v>
      </c>
      <c r="S22" s="2">
        <f t="shared" si="8"/>
        <v>614934.72</v>
      </c>
      <c r="T22" s="2">
        <f t="shared" si="8"/>
        <v>0</v>
      </c>
      <c r="U22" s="2">
        <f t="shared" si="8"/>
        <v>1006.79944263382</v>
      </c>
      <c r="V22" s="2">
        <f t="shared" si="8"/>
        <v>0</v>
      </c>
      <c r="W22" s="2">
        <f t="shared" si="8"/>
        <v>0</v>
      </c>
      <c r="X22" s="2">
        <f t="shared" si="8"/>
        <v>598612.72</v>
      </c>
      <c r="Y22" s="2">
        <f t="shared" si="8"/>
        <v>293281.17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2618857.7799999998</v>
      </c>
      <c r="AS22" s="2">
        <f t="shared" si="8"/>
        <v>2050972.1</v>
      </c>
      <c r="AT22" s="2">
        <f t="shared" si="8"/>
        <v>567885.68000000005</v>
      </c>
      <c r="AU22" s="2">
        <f t="shared" ref="AU22:BZ22" si="9">AU209</f>
        <v>0</v>
      </c>
      <c r="AV22" s="2">
        <f t="shared" si="9"/>
        <v>1072102.73</v>
      </c>
      <c r="AW22" s="2">
        <f t="shared" si="9"/>
        <v>1072102.73</v>
      </c>
      <c r="AX22" s="2">
        <f t="shared" si="9"/>
        <v>0</v>
      </c>
      <c r="AY22" s="2">
        <f t="shared" si="9"/>
        <v>1072102.73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O43</f>
        <v>356511.24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356511.24</v>
      </c>
      <c r="T26" s="2">
        <f t="shared" si="15"/>
        <v>0</v>
      </c>
      <c r="U26" s="2">
        <f t="shared" si="15"/>
        <v>618.16229354880011</v>
      </c>
      <c r="V26" s="2">
        <f t="shared" si="15"/>
        <v>0</v>
      </c>
      <c r="W26" s="2">
        <f t="shared" si="15"/>
        <v>0</v>
      </c>
      <c r="X26" s="2">
        <f t="shared" si="15"/>
        <v>316841.14</v>
      </c>
      <c r="Y26" s="2">
        <f t="shared" si="15"/>
        <v>142604.5</v>
      </c>
      <c r="Z26" s="2">
        <f t="shared" si="15"/>
        <v>0</v>
      </c>
      <c r="AA26" s="2">
        <f t="shared" si="15"/>
        <v>0</v>
      </c>
      <c r="AB26" s="2">
        <f t="shared" si="15"/>
        <v>356511.24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356511.24</v>
      </c>
      <c r="AG26" s="2">
        <f t="shared" si="15"/>
        <v>0</v>
      </c>
      <c r="AH26" s="2">
        <f t="shared" si="15"/>
        <v>618.16229354880011</v>
      </c>
      <c r="AI26" s="2">
        <f t="shared" si="15"/>
        <v>0</v>
      </c>
      <c r="AJ26" s="2">
        <f t="shared" si="15"/>
        <v>0</v>
      </c>
      <c r="AK26" s="2">
        <f t="shared" si="15"/>
        <v>316841.14</v>
      </c>
      <c r="AL26" s="2">
        <f t="shared" si="15"/>
        <v>142604.5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815956.88</v>
      </c>
      <c r="AS26" s="2">
        <f t="shared" si="15"/>
        <v>815956.88</v>
      </c>
      <c r="AT26" s="2">
        <f t="shared" si="15"/>
        <v>0</v>
      </c>
      <c r="AU26" s="2">
        <f t="shared" ref="AU26:BZ26" si="16">AU43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CA43</f>
        <v>815956.88</v>
      </c>
      <c r="CB26" s="2">
        <f t="shared" si="17"/>
        <v>815956.88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25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26</v>
      </c>
      <c r="F29" t="s">
        <v>27</v>
      </c>
      <c r="G29" t="s">
        <v>28</v>
      </c>
      <c r="H29" t="s">
        <v>29</v>
      </c>
      <c r="I29">
        <f>ROUND(25*0.4/100,9)</f>
        <v>0.1</v>
      </c>
      <c r="J29">
        <v>0</v>
      </c>
      <c r="K29">
        <f>ROUND(25*0.4/100,9)</f>
        <v>0.1</v>
      </c>
      <c r="O29">
        <f>ROUND(CP29,2)</f>
        <v>20293.39</v>
      </c>
      <c r="P29">
        <f>ROUND((ROUND((AC29*AW29*I29),2)*BC29),2)</f>
        <v>0</v>
      </c>
      <c r="Q29">
        <f>(ROUND((ROUND(((((ET29*1.1)*1))*AV29*I29),2)*BB29),2)+ROUND((ROUND(((AE29-(((EU29*1.1)*1)))*AV29*I29),2)*BS29),2))</f>
        <v>0</v>
      </c>
      <c r="R29">
        <f>ROUND((ROUND((AE29*AV29*I29),2)*BS29),2)</f>
        <v>0</v>
      </c>
      <c r="S29">
        <f>ROUND((ROUND((AF29*AV29*I29),2)*BA29),2)</f>
        <v>20293.39</v>
      </c>
      <c r="T29">
        <f>ROUND(CU29*I29,2)</f>
        <v>0</v>
      </c>
      <c r="U29">
        <f>CV29*I29</f>
        <v>34.390012800000008</v>
      </c>
      <c r="V29">
        <f>CW29*I29</f>
        <v>0</v>
      </c>
      <c r="W29">
        <f>ROUND(CX29*I29,2)</f>
        <v>0</v>
      </c>
      <c r="X29">
        <f>ROUND(CY29,2)</f>
        <v>18061.12</v>
      </c>
      <c r="Y29">
        <f>ROUND(CZ29,2)</f>
        <v>8117.36</v>
      </c>
      <c r="AA29">
        <v>61049347</v>
      </c>
      <c r="AB29">
        <f>ROUND((AC29+AD29+AF29),6)</f>
        <v>2920.9466000000002</v>
      </c>
      <c r="AC29">
        <f>ROUND((((ES29*1)*1)),6)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>ROUND((AP29),6)</f>
        <v>0</v>
      </c>
      <c r="AH29">
        <f>(((EW29*1.1)*1.3))</f>
        <v>275.56100000000004</v>
      </c>
      <c r="AI29">
        <f>(((EX29*1.1)*1))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30</v>
      </c>
      <c r="BM29">
        <v>2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529</v>
      </c>
      <c r="CO29">
        <v>0</v>
      </c>
      <c r="CP29">
        <f>(P29+Q29+S29)</f>
        <v>20293.39</v>
      </c>
      <c r="CQ29">
        <f>ROUND((ROUND((AC29*AW29*1),2)*BC29),2)</f>
        <v>0</v>
      </c>
      <c r="CR29">
        <f>(ROUND((ROUND(((((ET29*1.1)*1))*AV29*1),2)*BB29),2)+ROUND((ROUND(((AE29-(((EU29*1.1)*1)))*AV29*1),2)*BS29),2))</f>
        <v>0</v>
      </c>
      <c r="CS29">
        <f>ROUND((ROUND((AE29*AV29*1),2)*BS29),2)</f>
        <v>0</v>
      </c>
      <c r="CT29">
        <f>ROUND((ROUND((AF29*AV29*1),2)*BA29),2)</f>
        <v>202936.08</v>
      </c>
      <c r="CU29">
        <f>AG29</f>
        <v>0</v>
      </c>
      <c r="CV29">
        <f>(AH29*AV29)</f>
        <v>343.90012800000005</v>
      </c>
      <c r="CW29">
        <f>AI29</f>
        <v>0</v>
      </c>
      <c r="CX29">
        <f>AJ29</f>
        <v>0</v>
      </c>
      <c r="CY29">
        <f>(((S29+R29)*AT29)/100)</f>
        <v>18061.117099999999</v>
      </c>
      <c r="CZ29">
        <f>(((S29+R29)*AU29)/100)</f>
        <v>8117.3559999999998</v>
      </c>
      <c r="DB29">
        <v>1</v>
      </c>
      <c r="DC29" t="s">
        <v>3</v>
      </c>
      <c r="DD29" t="s">
        <v>31</v>
      </c>
      <c r="DE29" t="s">
        <v>32</v>
      </c>
      <c r="DF29" t="s">
        <v>32</v>
      </c>
      <c r="DG29" t="s">
        <v>33</v>
      </c>
      <c r="DH29" t="s">
        <v>3</v>
      </c>
      <c r="DI29" t="s">
        <v>33</v>
      </c>
      <c r="DJ29" t="s">
        <v>32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60107417</v>
      </c>
      <c r="EF29">
        <v>30</v>
      </c>
      <c r="EG29" t="s">
        <v>34</v>
      </c>
      <c r="EH29">
        <v>0</v>
      </c>
      <c r="EI29" t="s">
        <v>3</v>
      </c>
      <c r="EJ29">
        <v>1</v>
      </c>
      <c r="EK29">
        <v>2</v>
      </c>
      <c r="EL29" t="s">
        <v>35</v>
      </c>
      <c r="EM29" t="s">
        <v>36</v>
      </c>
      <c r="EO29" t="s">
        <v>37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46471.87</v>
      </c>
      <c r="GN29">
        <f>IF(OR(BI29=0,BI29=1),GM29-GX29,0)</f>
        <v>46471.87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38</v>
      </c>
      <c r="F30" t="s">
        <v>39</v>
      </c>
      <c r="G30" t="s">
        <v>40</v>
      </c>
      <c r="H30" t="s">
        <v>29</v>
      </c>
      <c r="I30">
        <f>ROUND(I29,9)</f>
        <v>0.1</v>
      </c>
      <c r="J30">
        <v>0</v>
      </c>
      <c r="K30">
        <f>ROUND(I29,9)</f>
        <v>0.1</v>
      </c>
      <c r="O30">
        <f>ROUND(CP30,2)</f>
        <v>8033.18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8033.18</v>
      </c>
      <c r="T30">
        <f>ROUND(CU30*I30,2)</f>
        <v>0</v>
      </c>
      <c r="U30">
        <f>CV30*I30</f>
        <v>14.694451200000001</v>
      </c>
      <c r="V30">
        <f>CW30*I30</f>
        <v>0</v>
      </c>
      <c r="W30">
        <f>ROUND(CX30*I30,2)</f>
        <v>0</v>
      </c>
      <c r="X30">
        <f>ROUND(CY30,2)</f>
        <v>7149.53</v>
      </c>
      <c r="Y30">
        <f>ROUND(CZ30,2)</f>
        <v>3213.27</v>
      </c>
      <c r="AA30">
        <v>61049347</v>
      </c>
      <c r="AB30">
        <f>ROUND((AC30+AD30+AF30),6)</f>
        <v>1156.2429999999999</v>
      </c>
      <c r="AC30">
        <f>ROUND(((ES30*1)),6)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>ROUND((AP30),6)</f>
        <v>0</v>
      </c>
      <c r="AH30">
        <f>((EW30*1.1))</f>
        <v>117.74400000000001</v>
      </c>
      <c r="AI30">
        <f>((EX30*1.1))</f>
        <v>0</v>
      </c>
      <c r="AJ30">
        <f>(AS30)</f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41</v>
      </c>
      <c r="BM30">
        <v>2</v>
      </c>
      <c r="BN30">
        <v>0</v>
      </c>
      <c r="BO30" t="s">
        <v>39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530</v>
      </c>
      <c r="CO30">
        <v>0</v>
      </c>
      <c r="CP30">
        <f>(P30+Q30+S30)</f>
        <v>8033.18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80331.25</v>
      </c>
      <c r="CU30">
        <f>AG30</f>
        <v>0</v>
      </c>
      <c r="CV30">
        <f>(AH30*AV30)</f>
        <v>146.944512</v>
      </c>
      <c r="CW30">
        <f>AI30</f>
        <v>0</v>
      </c>
      <c r="CX30">
        <f>AJ30</f>
        <v>0</v>
      </c>
      <c r="CY30">
        <f>(((S30+R30)*AT30)/100)</f>
        <v>7149.5302000000001</v>
      </c>
      <c r="CZ30">
        <f>(((S30+R30)*AU30)/100)</f>
        <v>3213.2719999999999</v>
      </c>
      <c r="DB30">
        <v>3</v>
      </c>
      <c r="DC30" t="s">
        <v>3</v>
      </c>
      <c r="DD30" t="s">
        <v>42</v>
      </c>
      <c r="DE30" t="s">
        <v>43</v>
      </c>
      <c r="DF30" t="s">
        <v>43</v>
      </c>
      <c r="DG30" t="s">
        <v>43</v>
      </c>
      <c r="DH30" t="s">
        <v>3</v>
      </c>
      <c r="DI30" t="s">
        <v>43</v>
      </c>
      <c r="DJ30" t="s">
        <v>43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29</v>
      </c>
      <c r="DW30" t="s">
        <v>29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60107417</v>
      </c>
      <c r="EF30">
        <v>30</v>
      </c>
      <c r="EG30" t="s">
        <v>34</v>
      </c>
      <c r="EH30">
        <v>0</v>
      </c>
      <c r="EI30" t="s">
        <v>3</v>
      </c>
      <c r="EJ30">
        <v>1</v>
      </c>
      <c r="EK30">
        <v>2</v>
      </c>
      <c r="EL30" t="s">
        <v>35</v>
      </c>
      <c r="EM30" t="s">
        <v>36</v>
      </c>
      <c r="EO30" t="s">
        <v>44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1448866383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18395.98</v>
      </c>
      <c r="GN30">
        <f>IF(OR(BI30=0,BI30=1),GM30-GX30,0)</f>
        <v>18395.98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45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46</v>
      </c>
      <c r="F32" t="s">
        <v>27</v>
      </c>
      <c r="G32" t="s">
        <v>28</v>
      </c>
      <c r="H32" t="s">
        <v>29</v>
      </c>
      <c r="I32">
        <f>ROUND(115.356/100,9)</f>
        <v>1.1535599999999999</v>
      </c>
      <c r="J32">
        <v>0</v>
      </c>
      <c r="K32">
        <f>ROUND(115.356/100,9)</f>
        <v>1.1535599999999999</v>
      </c>
      <c r="O32">
        <f t="shared" ref="O32:O41" si="21">ROUND(CP32,2)</f>
        <v>234099.03</v>
      </c>
      <c r="P32">
        <f t="shared" ref="P32:P39" si="22">ROUND((ROUND((AC32*AW32*I32),2)*BC32),2)</f>
        <v>0</v>
      </c>
      <c r="Q32">
        <f>(ROUND((ROUND(((((ET32*1.1)*1))*AV32*I32),2)*BB32),2)+ROUND((ROUND(((AE32-(((EU32*1.1)*1)))*AV32*I32),2)*BS32),2))</f>
        <v>0</v>
      </c>
      <c r="R32">
        <f t="shared" ref="R32:R39" si="23">ROUND((ROUND((AE32*AV32*I32),2)*BS32),2)</f>
        <v>0</v>
      </c>
      <c r="S32">
        <f t="shared" ref="S32:S39" si="24">ROUND((ROUND((AF32*AV32*I32),2)*BA32),2)</f>
        <v>234099.03</v>
      </c>
      <c r="T32">
        <f t="shared" ref="T32:T41" si="25">ROUND(CU32*I32,2)</f>
        <v>0</v>
      </c>
      <c r="U32">
        <f t="shared" ref="U32:U41" si="26">CV32*I32</f>
        <v>396.70943165568002</v>
      </c>
      <c r="V32">
        <f t="shared" ref="V32:V41" si="27">CW32*I32</f>
        <v>0</v>
      </c>
      <c r="W32">
        <f t="shared" ref="W32:W41" si="28">ROUND(CX32*I32,2)</f>
        <v>0</v>
      </c>
      <c r="X32">
        <f t="shared" ref="X32:X41" si="29">ROUND(CY32,2)</f>
        <v>208348.14</v>
      </c>
      <c r="Y32">
        <f t="shared" ref="Y32:Y41" si="30">ROUND(CZ32,2)</f>
        <v>93639.61</v>
      </c>
      <c r="AA32">
        <v>61049347</v>
      </c>
      <c r="AB32">
        <f t="shared" ref="AB32:AB41" si="31">ROUND((AC32+AD32+AF32),6)</f>
        <v>2920.9466000000002</v>
      </c>
      <c r="AC32">
        <f>ROUND((((ES32*1)*1)),6)</f>
        <v>0</v>
      </c>
      <c r="AD32">
        <f>ROUND((((((ET32*1.1)*1))-(((EU32*1.1)*1)))+AE32),6)</f>
        <v>0</v>
      </c>
      <c r="AE32">
        <f>ROUND((((EU32*1.1)*1)),6)</f>
        <v>0</v>
      </c>
      <c r="AF32">
        <f>ROUND((((EV32*1.1)*1.3)),6)</f>
        <v>2920.9466000000002</v>
      </c>
      <c r="AG32">
        <f t="shared" ref="AG32:AG41" si="32">ROUND((AP32),6)</f>
        <v>0</v>
      </c>
      <c r="AH32">
        <f>(((EW32*1.1)*1.3))</f>
        <v>275.56100000000004</v>
      </c>
      <c r="AI32">
        <f>(((EX32*1.1)*1))</f>
        <v>0</v>
      </c>
      <c r="AJ32">
        <f t="shared" ref="AJ32:AJ41" si="33">(AS32)</f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30</v>
      </c>
      <c r="BM32">
        <v>2</v>
      </c>
      <c r="BN32">
        <v>0</v>
      </c>
      <c r="BO32" t="s">
        <v>27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529</v>
      </c>
      <c r="CO32">
        <v>0</v>
      </c>
      <c r="CP32">
        <f t="shared" ref="CP32:CP41" si="34">(P32+Q32+S32)</f>
        <v>234099.03</v>
      </c>
      <c r="CQ32">
        <f t="shared" ref="CQ32:CQ39" si="35">ROUND((ROUND((AC32*AW32*1),2)*BC32),2)</f>
        <v>0</v>
      </c>
      <c r="CR32">
        <f>(ROUND((ROUND(((((ET32*1.1)*1))*AV32*1),2)*BB32),2)+ROUND((ROUND(((AE32-(((EU32*1.1)*1)))*AV32*1),2)*BS32),2))</f>
        <v>0</v>
      </c>
      <c r="CS32">
        <f t="shared" ref="CS32:CS39" si="36">ROUND((ROUND((AE32*AV32*1),2)*BS32),2)</f>
        <v>0</v>
      </c>
      <c r="CT32">
        <f t="shared" ref="CT32:CT39" si="37">ROUND((ROUND((AF32*AV32*1),2)*BA32),2)</f>
        <v>202936.08</v>
      </c>
      <c r="CU32">
        <f t="shared" ref="CU32:CU41" si="38">AG32</f>
        <v>0</v>
      </c>
      <c r="CV32">
        <f t="shared" ref="CV32:CV39" si="39">(AH32*AV32)</f>
        <v>343.90012800000005</v>
      </c>
      <c r="CW32">
        <f t="shared" ref="CW32:CW41" si="40">AI32</f>
        <v>0</v>
      </c>
      <c r="CX32">
        <f t="shared" ref="CX32:CX41" si="41">AJ32</f>
        <v>0</v>
      </c>
      <c r="CY32">
        <f t="shared" ref="CY32:CY39" si="42">(((S32+R32)*AT32)/100)</f>
        <v>208348.13669999997</v>
      </c>
      <c r="CZ32">
        <f t="shared" ref="CZ32:CZ39" si="43">(((S32+R32)*AU32)/100)</f>
        <v>93639.611999999994</v>
      </c>
      <c r="DB32">
        <v>4</v>
      </c>
      <c r="DC32" t="s">
        <v>3</v>
      </c>
      <c r="DD32" t="s">
        <v>31</v>
      </c>
      <c r="DE32" t="s">
        <v>32</v>
      </c>
      <c r="DF32" t="s">
        <v>32</v>
      </c>
      <c r="DG32" t="s">
        <v>33</v>
      </c>
      <c r="DH32" t="s">
        <v>3</v>
      </c>
      <c r="DI32" t="s">
        <v>33</v>
      </c>
      <c r="DJ32" t="s">
        <v>32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60107417</v>
      </c>
      <c r="EF32">
        <v>30</v>
      </c>
      <c r="EG32" t="s">
        <v>34</v>
      </c>
      <c r="EH32">
        <v>0</v>
      </c>
      <c r="EI32" t="s">
        <v>3</v>
      </c>
      <c r="EJ32">
        <v>1</v>
      </c>
      <c r="EK32">
        <v>2</v>
      </c>
      <c r="EL32" t="s">
        <v>35</v>
      </c>
      <c r="EM32" t="s">
        <v>36</v>
      </c>
      <c r="EO32" t="s">
        <v>37</v>
      </c>
      <c r="EQ32">
        <v>0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-1145908526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ref="GL32:GL41" si="44">ROUND(IF(AND(BH32=3,BI32=3,FS32&lt;&gt;0),P32,0),2)</f>
        <v>0</v>
      </c>
      <c r="GM32">
        <f t="shared" ref="GM32:GM41" si="45">ROUND(O32+X32+Y32,2)+GX32</f>
        <v>536086.78</v>
      </c>
      <c r="GN32">
        <f t="shared" ref="GN32:GN41" si="46">IF(OR(BI32=0,BI32=1),GM32-GX32,0)</f>
        <v>536086.78</v>
      </c>
      <c r="GO32">
        <f t="shared" ref="GO32:GO41" si="47">IF(BI32=2,GM32-GX32,0)</f>
        <v>0</v>
      </c>
      <c r="GP32">
        <f t="shared" ref="GP32:GP41" si="48">IF(BI32=4,GM32-GX32,0)</f>
        <v>0</v>
      </c>
      <c r="GR32">
        <v>0</v>
      </c>
      <c r="GS32">
        <v>3</v>
      </c>
      <c r="GT32">
        <v>0</v>
      </c>
      <c r="GU32" t="s">
        <v>3</v>
      </c>
      <c r="GV32">
        <f t="shared" ref="GV32:GV41" si="49">ROUND((GT32),6)</f>
        <v>0</v>
      </c>
      <c r="GW32">
        <v>1</v>
      </c>
      <c r="GX32">
        <f t="shared" ref="GX32:GX41" si="50">ROUND(HC32*I32,2)</f>
        <v>0</v>
      </c>
      <c r="HA32">
        <v>0</v>
      </c>
      <c r="HB32">
        <v>0</v>
      </c>
      <c r="HC32">
        <f t="shared" ref="HC32:HC41" si="51"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47</v>
      </c>
      <c r="F33" t="s">
        <v>27</v>
      </c>
      <c r="G33" t="s">
        <v>28</v>
      </c>
      <c r="H33" t="s">
        <v>29</v>
      </c>
      <c r="I33">
        <f>ROUND(3.69/100,9)</f>
        <v>3.6900000000000002E-2</v>
      </c>
      <c r="J33">
        <v>0</v>
      </c>
      <c r="K33">
        <f>ROUND(3.69/100,9)</f>
        <v>3.6900000000000002E-2</v>
      </c>
      <c r="O33">
        <f t="shared" si="21"/>
        <v>5760.17</v>
      </c>
      <c r="P33">
        <f t="shared" si="22"/>
        <v>0</v>
      </c>
      <c r="Q33">
        <f t="shared" ref="Q33:Q39" si="52">(ROUND((ROUND((((ET33*1.1))*AV33*I33),2)*BB33),2)+ROUND((ROUND(((AE33-((EU33*1.1)))*AV33*I33),2)*BS33),2))</f>
        <v>0</v>
      </c>
      <c r="R33">
        <f t="shared" si="23"/>
        <v>0</v>
      </c>
      <c r="S33">
        <f t="shared" si="24"/>
        <v>5760.17</v>
      </c>
      <c r="T33">
        <f t="shared" si="25"/>
        <v>0</v>
      </c>
      <c r="U33">
        <f t="shared" si="26"/>
        <v>9.7614728640000017</v>
      </c>
      <c r="V33">
        <f t="shared" si="27"/>
        <v>0</v>
      </c>
      <c r="W33">
        <f t="shared" si="28"/>
        <v>0</v>
      </c>
      <c r="X33">
        <f t="shared" si="29"/>
        <v>5126.55</v>
      </c>
      <c r="Y33">
        <f t="shared" si="30"/>
        <v>2304.0700000000002</v>
      </c>
      <c r="AA33">
        <v>61049347</v>
      </c>
      <c r="AB33">
        <f t="shared" si="31"/>
        <v>2246.8820000000001</v>
      </c>
      <c r="AC33">
        <f t="shared" ref="AC33:AC39" si="53">ROUND(((ES33*1)),6)</f>
        <v>0</v>
      </c>
      <c r="AD33">
        <f t="shared" ref="AD33:AD39" si="54">ROUND(((((ET33*1.1))-((EU33*1.1)))+AE33),6)</f>
        <v>0</v>
      </c>
      <c r="AE33">
        <f t="shared" ref="AE33:AF39" si="55">ROUND(((EU33*1.1)),6)</f>
        <v>0</v>
      </c>
      <c r="AF33">
        <f t="shared" si="55"/>
        <v>2246.8820000000001</v>
      </c>
      <c r="AG33">
        <f t="shared" si="32"/>
        <v>0</v>
      </c>
      <c r="AH33">
        <f t="shared" ref="AH33:AI39" si="56">((EW33*1.1))</f>
        <v>211.97</v>
      </c>
      <c r="AI33">
        <f t="shared" si="56"/>
        <v>0</v>
      </c>
      <c r="AJ33">
        <f t="shared" si="33"/>
        <v>0</v>
      </c>
      <c r="AK33">
        <v>2042.62</v>
      </c>
      <c r="AL33">
        <v>0</v>
      </c>
      <c r="AM33">
        <v>0</v>
      </c>
      <c r="AN33">
        <v>0</v>
      </c>
      <c r="AO33">
        <v>2042.62</v>
      </c>
      <c r="AP33">
        <v>0</v>
      </c>
      <c r="AQ33">
        <v>192.7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30</v>
      </c>
      <c r="BM33">
        <v>2</v>
      </c>
      <c r="BN33">
        <v>0</v>
      </c>
      <c r="BO33" t="s">
        <v>27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530</v>
      </c>
      <c r="CO33">
        <v>0</v>
      </c>
      <c r="CP33">
        <f t="shared" si="34"/>
        <v>5760.17</v>
      </c>
      <c r="CQ33">
        <f t="shared" si="35"/>
        <v>0</v>
      </c>
      <c r="CR33">
        <f t="shared" ref="CR33:CR39" si="57">(ROUND((ROUND((((ET33*1.1))*AV33*1),2)*BB33),2)+ROUND((ROUND(((AE33-((EU33*1.1)))*AV33*1),2)*BS33),2))</f>
        <v>0</v>
      </c>
      <c r="CS33">
        <f t="shared" si="36"/>
        <v>0</v>
      </c>
      <c r="CT33">
        <f t="shared" si="37"/>
        <v>156104.79999999999</v>
      </c>
      <c r="CU33">
        <f t="shared" si="38"/>
        <v>0</v>
      </c>
      <c r="CV33">
        <f t="shared" si="39"/>
        <v>264.53856000000002</v>
      </c>
      <c r="CW33">
        <f t="shared" si="40"/>
        <v>0</v>
      </c>
      <c r="CX33">
        <f t="shared" si="41"/>
        <v>0</v>
      </c>
      <c r="CY33">
        <f t="shared" si="42"/>
        <v>5126.5513000000001</v>
      </c>
      <c r="CZ33">
        <f t="shared" si="43"/>
        <v>2304.0679999999998</v>
      </c>
      <c r="DB33">
        <v>6</v>
      </c>
      <c r="DC33" t="s">
        <v>3</v>
      </c>
      <c r="DD33" t="s">
        <v>42</v>
      </c>
      <c r="DE33" t="s">
        <v>43</v>
      </c>
      <c r="DF33" t="s">
        <v>43</v>
      </c>
      <c r="DG33" t="s">
        <v>43</v>
      </c>
      <c r="DH33" t="s">
        <v>3</v>
      </c>
      <c r="DI33" t="s">
        <v>43</v>
      </c>
      <c r="DJ33" t="s">
        <v>43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60107417</v>
      </c>
      <c r="EF33">
        <v>30</v>
      </c>
      <c r="EG33" t="s">
        <v>34</v>
      </c>
      <c r="EH33">
        <v>0</v>
      </c>
      <c r="EI33" t="s">
        <v>3</v>
      </c>
      <c r="EJ33">
        <v>1</v>
      </c>
      <c r="EK33">
        <v>2</v>
      </c>
      <c r="EL33" t="s">
        <v>35</v>
      </c>
      <c r="EM33" t="s">
        <v>36</v>
      </c>
      <c r="EO33" t="s">
        <v>44</v>
      </c>
      <c r="EQ33">
        <v>0</v>
      </c>
      <c r="ER33">
        <v>2042.62</v>
      </c>
      <c r="ES33">
        <v>0</v>
      </c>
      <c r="ET33">
        <v>0</v>
      </c>
      <c r="EU33">
        <v>0</v>
      </c>
      <c r="EV33">
        <v>2042.62</v>
      </c>
      <c r="EW33">
        <v>192.7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-1145908526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13190.79</v>
      </c>
      <c r="GN33">
        <f t="shared" si="46"/>
        <v>13190.79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48</v>
      </c>
      <c r="F34" t="s">
        <v>49</v>
      </c>
      <c r="G34" t="s">
        <v>50</v>
      </c>
      <c r="H34" t="s">
        <v>29</v>
      </c>
      <c r="I34">
        <f>ROUND(37.345/100,9)</f>
        <v>0.37345</v>
      </c>
      <c r="J34">
        <v>0</v>
      </c>
      <c r="K34">
        <f>ROUND(37.345/100,9)</f>
        <v>0.37345</v>
      </c>
      <c r="O34">
        <f t="shared" si="21"/>
        <v>22693.88</v>
      </c>
      <c r="P34">
        <f t="shared" si="22"/>
        <v>0</v>
      </c>
      <c r="Q34">
        <f t="shared" si="52"/>
        <v>0</v>
      </c>
      <c r="R34">
        <f t="shared" si="23"/>
        <v>0</v>
      </c>
      <c r="S34">
        <f t="shared" si="24"/>
        <v>22693.88</v>
      </c>
      <c r="T34">
        <f t="shared" si="25"/>
        <v>0</v>
      </c>
      <c r="U34">
        <f t="shared" si="26"/>
        <v>42.551789280000008</v>
      </c>
      <c r="V34">
        <f t="shared" si="27"/>
        <v>0</v>
      </c>
      <c r="W34">
        <f t="shared" si="28"/>
        <v>0</v>
      </c>
      <c r="X34">
        <f t="shared" si="29"/>
        <v>19743.68</v>
      </c>
      <c r="Y34">
        <f t="shared" si="30"/>
        <v>9077.5499999999993</v>
      </c>
      <c r="AA34">
        <v>61049347</v>
      </c>
      <c r="AB34">
        <f t="shared" si="31"/>
        <v>874.654</v>
      </c>
      <c r="AC34">
        <f t="shared" si="53"/>
        <v>0</v>
      </c>
      <c r="AD34">
        <f t="shared" si="54"/>
        <v>0</v>
      </c>
      <c r="AE34">
        <f t="shared" si="55"/>
        <v>0</v>
      </c>
      <c r="AF34">
        <f t="shared" si="55"/>
        <v>874.654</v>
      </c>
      <c r="AG34">
        <f t="shared" si="32"/>
        <v>0</v>
      </c>
      <c r="AH34">
        <f t="shared" si="56"/>
        <v>91.300000000000011</v>
      </c>
      <c r="AI34">
        <f t="shared" si="56"/>
        <v>0</v>
      </c>
      <c r="AJ34">
        <f t="shared" si="33"/>
        <v>0</v>
      </c>
      <c r="AK34">
        <v>795.14</v>
      </c>
      <c r="AL34">
        <v>0</v>
      </c>
      <c r="AM34">
        <v>0</v>
      </c>
      <c r="AN34">
        <v>0</v>
      </c>
      <c r="AO34">
        <v>795.14</v>
      </c>
      <c r="AP34">
        <v>0</v>
      </c>
      <c r="AQ34">
        <v>83</v>
      </c>
      <c r="AR34">
        <v>0</v>
      </c>
      <c r="AS34">
        <v>0</v>
      </c>
      <c r="AT34">
        <v>87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51</v>
      </c>
      <c r="BM34">
        <v>88</v>
      </c>
      <c r="BN34">
        <v>0</v>
      </c>
      <c r="BO34" t="s">
        <v>49</v>
      </c>
      <c r="BP34">
        <v>1</v>
      </c>
      <c r="BQ34">
        <v>60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530</v>
      </c>
      <c r="CO34">
        <v>0</v>
      </c>
      <c r="CP34">
        <f t="shared" si="34"/>
        <v>22693.88</v>
      </c>
      <c r="CQ34">
        <f t="shared" si="35"/>
        <v>0</v>
      </c>
      <c r="CR34">
        <f t="shared" si="57"/>
        <v>0</v>
      </c>
      <c r="CS34">
        <f t="shared" si="36"/>
        <v>0</v>
      </c>
      <c r="CT34">
        <f t="shared" si="37"/>
        <v>60767.7</v>
      </c>
      <c r="CU34">
        <f t="shared" si="38"/>
        <v>0</v>
      </c>
      <c r="CV34">
        <f t="shared" si="39"/>
        <v>113.94240000000002</v>
      </c>
      <c r="CW34">
        <f t="shared" si="40"/>
        <v>0</v>
      </c>
      <c r="CX34">
        <f t="shared" si="41"/>
        <v>0</v>
      </c>
      <c r="CY34">
        <f t="shared" si="42"/>
        <v>19743.675600000002</v>
      </c>
      <c r="CZ34">
        <f t="shared" si="43"/>
        <v>9077.5520000000015</v>
      </c>
      <c r="DB34">
        <v>7</v>
      </c>
      <c r="DC34" t="s">
        <v>3</v>
      </c>
      <c r="DD34" t="s">
        <v>42</v>
      </c>
      <c r="DE34" t="s">
        <v>43</v>
      </c>
      <c r="DF34" t="s">
        <v>43</v>
      </c>
      <c r="DG34" t="s">
        <v>43</v>
      </c>
      <c r="DH34" t="s">
        <v>3</v>
      </c>
      <c r="DI34" t="s">
        <v>43</v>
      </c>
      <c r="DJ34" t="s">
        <v>43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29</v>
      </c>
      <c r="DW34" t="s">
        <v>29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60107552</v>
      </c>
      <c r="EF34">
        <v>60</v>
      </c>
      <c r="EG34" t="s">
        <v>52</v>
      </c>
      <c r="EH34">
        <v>0</v>
      </c>
      <c r="EI34" t="s">
        <v>3</v>
      </c>
      <c r="EJ34">
        <v>1</v>
      </c>
      <c r="EK34">
        <v>88</v>
      </c>
      <c r="EL34" t="s">
        <v>53</v>
      </c>
      <c r="EM34" t="s">
        <v>54</v>
      </c>
      <c r="EO34" t="s">
        <v>44</v>
      </c>
      <c r="EQ34">
        <v>0</v>
      </c>
      <c r="ER34">
        <v>795.14</v>
      </c>
      <c r="ES34">
        <v>0</v>
      </c>
      <c r="ET34">
        <v>0</v>
      </c>
      <c r="EU34">
        <v>0</v>
      </c>
      <c r="EV34">
        <v>795.14</v>
      </c>
      <c r="EW34">
        <v>83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87</v>
      </c>
      <c r="FY34">
        <v>40</v>
      </c>
      <c r="GA34" t="s">
        <v>3</v>
      </c>
      <c r="GD34">
        <v>1</v>
      </c>
      <c r="GF34">
        <v>-1356398180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51515.11</v>
      </c>
      <c r="GN34">
        <f t="shared" si="46"/>
        <v>51515.11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55</v>
      </c>
      <c r="F35" t="s">
        <v>56</v>
      </c>
      <c r="G35" t="s">
        <v>57</v>
      </c>
      <c r="H35" t="s">
        <v>58</v>
      </c>
      <c r="I35"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52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61049347</v>
      </c>
      <c r="AB35">
        <f t="shared" si="31"/>
        <v>1020.03</v>
      </c>
      <c r="AC35">
        <f t="shared" si="53"/>
        <v>0</v>
      </c>
      <c r="AD35">
        <f t="shared" si="54"/>
        <v>1013.6609999999999</v>
      </c>
      <c r="AE35">
        <f t="shared" si="55"/>
        <v>94.369</v>
      </c>
      <c r="AF35">
        <f t="shared" si="55"/>
        <v>6.3689999999999998</v>
      </c>
      <c r="AG35">
        <f t="shared" si="32"/>
        <v>0</v>
      </c>
      <c r="AH35">
        <f t="shared" si="56"/>
        <v>0.627</v>
      </c>
      <c r="AI35">
        <f t="shared" si="56"/>
        <v>0</v>
      </c>
      <c r="AJ35">
        <f t="shared" si="33"/>
        <v>0</v>
      </c>
      <c r="AK35">
        <v>927.3</v>
      </c>
      <c r="AL35">
        <v>0</v>
      </c>
      <c r="AM35">
        <v>921.51</v>
      </c>
      <c r="AN35">
        <v>85.79</v>
      </c>
      <c r="AO35">
        <v>5.79</v>
      </c>
      <c r="AP35">
        <v>0</v>
      </c>
      <c r="AQ35">
        <v>0.56999999999999995</v>
      </c>
      <c r="AR35">
        <v>0</v>
      </c>
      <c r="AS35">
        <v>0</v>
      </c>
      <c r="AT35">
        <v>92</v>
      </c>
      <c r="AU35">
        <v>46</v>
      </c>
      <c r="AV35">
        <v>1.1919999999999999</v>
      </c>
      <c r="AW35">
        <v>1</v>
      </c>
      <c r="AZ35">
        <v>1</v>
      </c>
      <c r="BA35">
        <v>55.67</v>
      </c>
      <c r="BB35">
        <v>14.56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59</v>
      </c>
      <c r="BM35">
        <v>1</v>
      </c>
      <c r="BN35">
        <v>0</v>
      </c>
      <c r="BO35" t="s">
        <v>56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530</v>
      </c>
      <c r="CO35">
        <v>0</v>
      </c>
      <c r="CP35">
        <f t="shared" si="34"/>
        <v>0</v>
      </c>
      <c r="CQ35">
        <f t="shared" si="35"/>
        <v>0</v>
      </c>
      <c r="CR35">
        <f t="shared" si="57"/>
        <v>17592.560000000001</v>
      </c>
      <c r="CS35">
        <f t="shared" si="36"/>
        <v>6262.32</v>
      </c>
      <c r="CT35">
        <f t="shared" si="37"/>
        <v>422.54</v>
      </c>
      <c r="CU35">
        <f t="shared" si="38"/>
        <v>0</v>
      </c>
      <c r="CV35">
        <f t="shared" si="39"/>
        <v>0.74738399999999994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B35">
        <v>8</v>
      </c>
      <c r="DC35" t="s">
        <v>3</v>
      </c>
      <c r="DD35" t="s">
        <v>42</v>
      </c>
      <c r="DE35" t="s">
        <v>43</v>
      </c>
      <c r="DF35" t="s">
        <v>43</v>
      </c>
      <c r="DG35" t="s">
        <v>43</v>
      </c>
      <c r="DH35" t="s">
        <v>3</v>
      </c>
      <c r="DI35" t="s">
        <v>43</v>
      </c>
      <c r="DJ35" t="s">
        <v>43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58</v>
      </c>
      <c r="DW35" t="s">
        <v>58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60107351</v>
      </c>
      <c r="EF35">
        <v>30</v>
      </c>
      <c r="EG35" t="s">
        <v>34</v>
      </c>
      <c r="EH35">
        <v>0</v>
      </c>
      <c r="EI35" t="s">
        <v>3</v>
      </c>
      <c r="EJ35">
        <v>1</v>
      </c>
      <c r="EK35">
        <v>1</v>
      </c>
      <c r="EL35" t="s">
        <v>60</v>
      </c>
      <c r="EM35" t="s">
        <v>61</v>
      </c>
      <c r="EO35" t="s">
        <v>44</v>
      </c>
      <c r="EQ35">
        <v>0</v>
      </c>
      <c r="ER35">
        <v>927.3</v>
      </c>
      <c r="ES35">
        <v>0</v>
      </c>
      <c r="ET35">
        <v>921.51</v>
      </c>
      <c r="EU35">
        <v>85.79</v>
      </c>
      <c r="EV35">
        <v>5.79</v>
      </c>
      <c r="EW35">
        <v>0.56999999999999995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-236802734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D36">
        <f>ROW(EtalonRes!A10)</f>
        <v>10</v>
      </c>
      <c r="E36" t="s">
        <v>62</v>
      </c>
      <c r="F36" t="s">
        <v>63</v>
      </c>
      <c r="G36" t="s">
        <v>64</v>
      </c>
      <c r="H36" t="s">
        <v>58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52"/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61049347</v>
      </c>
      <c r="AB36">
        <f t="shared" si="31"/>
        <v>862.279</v>
      </c>
      <c r="AC36">
        <f t="shared" si="53"/>
        <v>0</v>
      </c>
      <c r="AD36">
        <f t="shared" si="54"/>
        <v>855.91</v>
      </c>
      <c r="AE36">
        <f t="shared" si="55"/>
        <v>79.486000000000004</v>
      </c>
      <c r="AF36">
        <f t="shared" si="55"/>
        <v>6.3689999999999998</v>
      </c>
      <c r="AG36">
        <f t="shared" si="32"/>
        <v>0</v>
      </c>
      <c r="AH36">
        <f t="shared" si="56"/>
        <v>0.627</v>
      </c>
      <c r="AI36">
        <f t="shared" si="56"/>
        <v>0</v>
      </c>
      <c r="AJ36">
        <f t="shared" si="33"/>
        <v>0</v>
      </c>
      <c r="AK36">
        <v>783.89</v>
      </c>
      <c r="AL36">
        <v>0</v>
      </c>
      <c r="AM36">
        <v>778.1</v>
      </c>
      <c r="AN36">
        <v>72.260000000000005</v>
      </c>
      <c r="AO36">
        <v>5.79</v>
      </c>
      <c r="AP36">
        <v>0</v>
      </c>
      <c r="AQ36">
        <v>0.56999999999999995</v>
      </c>
      <c r="AR36">
        <v>0</v>
      </c>
      <c r="AS36">
        <v>0</v>
      </c>
      <c r="AT36">
        <v>92</v>
      </c>
      <c r="AU36">
        <v>46</v>
      </c>
      <c r="AV36">
        <v>1.1919999999999999</v>
      </c>
      <c r="AW36">
        <v>1</v>
      </c>
      <c r="AZ36">
        <v>1</v>
      </c>
      <c r="BA36">
        <v>55.67</v>
      </c>
      <c r="BB36">
        <v>14.55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65</v>
      </c>
      <c r="BM36">
        <v>1</v>
      </c>
      <c r="BN36">
        <v>0</v>
      </c>
      <c r="BO36" t="s">
        <v>63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46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530</v>
      </c>
      <c r="CO36">
        <v>0</v>
      </c>
      <c r="CP36">
        <f t="shared" si="34"/>
        <v>0</v>
      </c>
      <c r="CQ36">
        <f t="shared" si="35"/>
        <v>0</v>
      </c>
      <c r="CR36">
        <f t="shared" si="57"/>
        <v>14844.49</v>
      </c>
      <c r="CS36">
        <f t="shared" si="36"/>
        <v>5274.73</v>
      </c>
      <c r="CT36">
        <f t="shared" si="37"/>
        <v>422.54</v>
      </c>
      <c r="CU36">
        <f t="shared" si="38"/>
        <v>0</v>
      </c>
      <c r="CV36">
        <f t="shared" si="39"/>
        <v>0.74738399999999994</v>
      </c>
      <c r="CW36">
        <f t="shared" si="40"/>
        <v>0</v>
      </c>
      <c r="CX36">
        <f t="shared" si="41"/>
        <v>0</v>
      </c>
      <c r="CY36">
        <f t="shared" si="42"/>
        <v>0</v>
      </c>
      <c r="CZ36">
        <f t="shared" si="43"/>
        <v>0</v>
      </c>
      <c r="DB36">
        <v>9</v>
      </c>
      <c r="DC36" t="s">
        <v>3</v>
      </c>
      <c r="DD36" t="s">
        <v>42</v>
      </c>
      <c r="DE36" t="s">
        <v>43</v>
      </c>
      <c r="DF36" t="s">
        <v>43</v>
      </c>
      <c r="DG36" t="s">
        <v>43</v>
      </c>
      <c r="DH36" t="s">
        <v>3</v>
      </c>
      <c r="DI36" t="s">
        <v>43</v>
      </c>
      <c r="DJ36" t="s">
        <v>43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58</v>
      </c>
      <c r="DW36" t="s">
        <v>58</v>
      </c>
      <c r="DX36">
        <v>100</v>
      </c>
      <c r="DZ36" t="s">
        <v>3</v>
      </c>
      <c r="EA36" t="s">
        <v>3</v>
      </c>
      <c r="EB36" t="s">
        <v>3</v>
      </c>
      <c r="EC36" t="s">
        <v>3</v>
      </c>
      <c r="EE36">
        <v>60107351</v>
      </c>
      <c r="EF36">
        <v>30</v>
      </c>
      <c r="EG36" t="s">
        <v>34</v>
      </c>
      <c r="EH36">
        <v>0</v>
      </c>
      <c r="EI36" t="s">
        <v>3</v>
      </c>
      <c r="EJ36">
        <v>1</v>
      </c>
      <c r="EK36">
        <v>1</v>
      </c>
      <c r="EL36" t="s">
        <v>60</v>
      </c>
      <c r="EM36" t="s">
        <v>61</v>
      </c>
      <c r="EO36" t="s">
        <v>44</v>
      </c>
      <c r="EQ36">
        <v>131072</v>
      </c>
      <c r="ER36">
        <v>783.89</v>
      </c>
      <c r="ES36">
        <v>0</v>
      </c>
      <c r="ET36">
        <v>778.1</v>
      </c>
      <c r="EU36">
        <v>72.260000000000005</v>
      </c>
      <c r="EV36">
        <v>5.79</v>
      </c>
      <c r="EW36">
        <v>0.56999999999999995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92</v>
      </c>
      <c r="FY36">
        <v>46</v>
      </c>
      <c r="GA36" t="s">
        <v>3</v>
      </c>
      <c r="GD36">
        <v>1</v>
      </c>
      <c r="GF36">
        <v>856337954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0</v>
      </c>
      <c r="GN36">
        <f t="shared" si="46"/>
        <v>0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ROW(SmtRes!A11)</f>
        <v>11</v>
      </c>
      <c r="D37">
        <f>ROW(EtalonRes!A11)</f>
        <v>11</v>
      </c>
      <c r="E37" t="s">
        <v>66</v>
      </c>
      <c r="F37" t="s">
        <v>67</v>
      </c>
      <c r="G37" t="s">
        <v>68</v>
      </c>
      <c r="H37" t="s">
        <v>29</v>
      </c>
      <c r="I37">
        <v>0</v>
      </c>
      <c r="J37">
        <v>0</v>
      </c>
      <c r="K37">
        <v>0</v>
      </c>
      <c r="O37">
        <f t="shared" si="21"/>
        <v>0</v>
      </c>
      <c r="P37">
        <f t="shared" si="22"/>
        <v>0</v>
      </c>
      <c r="Q37">
        <f t="shared" si="52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61049347</v>
      </c>
      <c r="AB37">
        <f t="shared" si="31"/>
        <v>143.011</v>
      </c>
      <c r="AC37">
        <f t="shared" si="53"/>
        <v>0</v>
      </c>
      <c r="AD37">
        <f t="shared" si="54"/>
        <v>143.011</v>
      </c>
      <c r="AE37">
        <f t="shared" si="55"/>
        <v>14.278</v>
      </c>
      <c r="AF37">
        <f t="shared" si="55"/>
        <v>0</v>
      </c>
      <c r="AG37">
        <f t="shared" si="32"/>
        <v>0</v>
      </c>
      <c r="AH37">
        <f t="shared" si="56"/>
        <v>0</v>
      </c>
      <c r="AI37">
        <f t="shared" si="56"/>
        <v>0</v>
      </c>
      <c r="AJ37">
        <f t="shared" si="33"/>
        <v>0</v>
      </c>
      <c r="AK37">
        <v>130.01</v>
      </c>
      <c r="AL37">
        <v>0</v>
      </c>
      <c r="AM37">
        <v>130.01</v>
      </c>
      <c r="AN37">
        <v>12.98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92</v>
      </c>
      <c r="AU37">
        <v>46</v>
      </c>
      <c r="AV37">
        <v>1.014</v>
      </c>
      <c r="AW37">
        <v>1</v>
      </c>
      <c r="AZ37">
        <v>1</v>
      </c>
      <c r="BA37">
        <v>55.67</v>
      </c>
      <c r="BB37">
        <v>14.95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69</v>
      </c>
      <c r="BM37">
        <v>1</v>
      </c>
      <c r="BN37">
        <v>0</v>
      </c>
      <c r="BO37" t="s">
        <v>67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46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530</v>
      </c>
      <c r="CO37">
        <v>0</v>
      </c>
      <c r="CP37">
        <f t="shared" si="34"/>
        <v>0</v>
      </c>
      <c r="CQ37">
        <f t="shared" si="35"/>
        <v>0</v>
      </c>
      <c r="CR37">
        <f t="shared" si="57"/>
        <v>2167.9</v>
      </c>
      <c r="CS37">
        <f t="shared" si="36"/>
        <v>806.1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B37">
        <v>10</v>
      </c>
      <c r="DC37" t="s">
        <v>3</v>
      </c>
      <c r="DD37" t="s">
        <v>42</v>
      </c>
      <c r="DE37" t="s">
        <v>43</v>
      </c>
      <c r="DF37" t="s">
        <v>43</v>
      </c>
      <c r="DG37" t="s">
        <v>43</v>
      </c>
      <c r="DH37" t="s">
        <v>3</v>
      </c>
      <c r="DI37" t="s">
        <v>43</v>
      </c>
      <c r="DJ37" t="s">
        <v>43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60107351</v>
      </c>
      <c r="EF37">
        <v>30</v>
      </c>
      <c r="EG37" t="s">
        <v>34</v>
      </c>
      <c r="EH37">
        <v>0</v>
      </c>
      <c r="EI37" t="s">
        <v>3</v>
      </c>
      <c r="EJ37">
        <v>1</v>
      </c>
      <c r="EK37">
        <v>1</v>
      </c>
      <c r="EL37" t="s">
        <v>60</v>
      </c>
      <c r="EM37" t="s">
        <v>61</v>
      </c>
      <c r="EO37" t="s">
        <v>44</v>
      </c>
      <c r="EQ37">
        <v>131072</v>
      </c>
      <c r="ER37">
        <v>130.01</v>
      </c>
      <c r="ES37">
        <v>0</v>
      </c>
      <c r="ET37">
        <v>130.01</v>
      </c>
      <c r="EU37">
        <v>12.98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92</v>
      </c>
      <c r="FY37">
        <v>46</v>
      </c>
      <c r="GA37" t="s">
        <v>3</v>
      </c>
      <c r="GD37">
        <v>1</v>
      </c>
      <c r="GF37">
        <v>-2126827048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4"/>
        <v>0</v>
      </c>
      <c r="GM37">
        <f t="shared" si="45"/>
        <v>0</v>
      </c>
      <c r="GN37">
        <f t="shared" si="46"/>
        <v>0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70</v>
      </c>
      <c r="F38" t="s">
        <v>71</v>
      </c>
      <c r="G38" t="s">
        <v>72</v>
      </c>
      <c r="H38" t="s">
        <v>73</v>
      </c>
      <c r="I38">
        <f>ROUND(I37,9)</f>
        <v>0</v>
      </c>
      <c r="J38">
        <v>0</v>
      </c>
      <c r="K38">
        <f>ROUND(I37,9)</f>
        <v>0</v>
      </c>
      <c r="O38">
        <f t="shared" si="21"/>
        <v>0</v>
      </c>
      <c r="P38">
        <f t="shared" si="22"/>
        <v>0</v>
      </c>
      <c r="Q38">
        <f t="shared" si="52"/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61049347</v>
      </c>
      <c r="AB38">
        <f t="shared" si="31"/>
        <v>613.87699999999995</v>
      </c>
      <c r="AC38">
        <f t="shared" si="53"/>
        <v>0</v>
      </c>
      <c r="AD38">
        <f t="shared" si="54"/>
        <v>481.06299999999999</v>
      </c>
      <c r="AE38">
        <f t="shared" si="55"/>
        <v>145.761</v>
      </c>
      <c r="AF38">
        <f t="shared" si="55"/>
        <v>132.81399999999999</v>
      </c>
      <c r="AG38">
        <f t="shared" si="32"/>
        <v>0</v>
      </c>
      <c r="AH38">
        <f t="shared" si="56"/>
        <v>11.880000000000003</v>
      </c>
      <c r="AI38">
        <f t="shared" si="56"/>
        <v>0</v>
      </c>
      <c r="AJ38">
        <f t="shared" si="33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92</v>
      </c>
      <c r="AU38">
        <v>46</v>
      </c>
      <c r="AV38">
        <v>1.0469999999999999</v>
      </c>
      <c r="AW38">
        <v>1</v>
      </c>
      <c r="AZ38">
        <v>1</v>
      </c>
      <c r="BA38">
        <v>55.67</v>
      </c>
      <c r="BB38">
        <v>24.94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74</v>
      </c>
      <c r="BM38">
        <v>1</v>
      </c>
      <c r="BN38">
        <v>0</v>
      </c>
      <c r="BO38" t="s">
        <v>71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530</v>
      </c>
      <c r="CO38">
        <v>0</v>
      </c>
      <c r="CP38">
        <f t="shared" si="34"/>
        <v>0</v>
      </c>
      <c r="CQ38">
        <f t="shared" si="35"/>
        <v>0</v>
      </c>
      <c r="CR38">
        <f t="shared" si="57"/>
        <v>12561.53</v>
      </c>
      <c r="CS38">
        <f t="shared" si="36"/>
        <v>8495.7999999999993</v>
      </c>
      <c r="CT38">
        <f t="shared" si="37"/>
        <v>7741.47</v>
      </c>
      <c r="CU38">
        <f t="shared" si="38"/>
        <v>0</v>
      </c>
      <c r="CV38">
        <f t="shared" si="39"/>
        <v>12.438360000000001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B38">
        <v>11</v>
      </c>
      <c r="DC38" t="s">
        <v>3</v>
      </c>
      <c r="DD38" t="s">
        <v>42</v>
      </c>
      <c r="DE38" t="s">
        <v>43</v>
      </c>
      <c r="DF38" t="s">
        <v>43</v>
      </c>
      <c r="DG38" t="s">
        <v>43</v>
      </c>
      <c r="DH38" t="s">
        <v>3</v>
      </c>
      <c r="DI38" t="s">
        <v>43</v>
      </c>
      <c r="DJ38" t="s">
        <v>43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73</v>
      </c>
      <c r="DW38" t="s">
        <v>73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60107351</v>
      </c>
      <c r="EF38">
        <v>30</v>
      </c>
      <c r="EG38" t="s">
        <v>34</v>
      </c>
      <c r="EH38">
        <v>0</v>
      </c>
      <c r="EI38" t="s">
        <v>3</v>
      </c>
      <c r="EJ38">
        <v>1</v>
      </c>
      <c r="EK38">
        <v>1</v>
      </c>
      <c r="EL38" t="s">
        <v>60</v>
      </c>
      <c r="EM38" t="s">
        <v>61</v>
      </c>
      <c r="EO38" t="s">
        <v>44</v>
      </c>
      <c r="EQ38">
        <v>131072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1683056898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ROW(SmtRes!A15)</f>
        <v>15</v>
      </c>
      <c r="D39">
        <f>ROW(EtalonRes!A15)</f>
        <v>15</v>
      </c>
      <c r="E39" t="s">
        <v>75</v>
      </c>
      <c r="F39" t="s">
        <v>39</v>
      </c>
      <c r="G39" t="s">
        <v>40</v>
      </c>
      <c r="H39" t="s">
        <v>29</v>
      </c>
      <c r="I39">
        <f>ROUND(81.701/100,9)</f>
        <v>0.81701000000000001</v>
      </c>
      <c r="J39">
        <v>0</v>
      </c>
      <c r="K39">
        <f>ROUND(81.701/100,9)</f>
        <v>0.81701000000000001</v>
      </c>
      <c r="O39">
        <f t="shared" si="21"/>
        <v>65631.59</v>
      </c>
      <c r="P39">
        <f t="shared" si="22"/>
        <v>0</v>
      </c>
      <c r="Q39">
        <f t="shared" si="52"/>
        <v>0</v>
      </c>
      <c r="R39">
        <f t="shared" si="23"/>
        <v>0</v>
      </c>
      <c r="S39">
        <f t="shared" si="24"/>
        <v>65631.59</v>
      </c>
      <c r="T39">
        <f t="shared" si="25"/>
        <v>0</v>
      </c>
      <c r="U39">
        <f t="shared" si="26"/>
        <v>120.05513574912</v>
      </c>
      <c r="V39">
        <f t="shared" si="27"/>
        <v>0</v>
      </c>
      <c r="W39">
        <f t="shared" si="28"/>
        <v>0</v>
      </c>
      <c r="X39">
        <f t="shared" si="29"/>
        <v>58412.12</v>
      </c>
      <c r="Y39">
        <f t="shared" si="30"/>
        <v>26252.639999999999</v>
      </c>
      <c r="AA39">
        <v>61049347</v>
      </c>
      <c r="AB39">
        <f t="shared" si="31"/>
        <v>1156.2429999999999</v>
      </c>
      <c r="AC39">
        <f t="shared" si="53"/>
        <v>0</v>
      </c>
      <c r="AD39">
        <f t="shared" si="54"/>
        <v>0</v>
      </c>
      <c r="AE39">
        <f t="shared" si="55"/>
        <v>0</v>
      </c>
      <c r="AF39">
        <f t="shared" si="55"/>
        <v>1156.2429999999999</v>
      </c>
      <c r="AG39">
        <f t="shared" si="32"/>
        <v>0</v>
      </c>
      <c r="AH39">
        <f t="shared" si="56"/>
        <v>117.74400000000001</v>
      </c>
      <c r="AI39">
        <f t="shared" si="56"/>
        <v>0</v>
      </c>
      <c r="AJ39">
        <f t="shared" si="33"/>
        <v>0</v>
      </c>
      <c r="AK39">
        <v>1051.1300000000001</v>
      </c>
      <c r="AL39">
        <v>0</v>
      </c>
      <c r="AM39">
        <v>0</v>
      </c>
      <c r="AN39">
        <v>0</v>
      </c>
      <c r="AO39">
        <v>1051.1300000000001</v>
      </c>
      <c r="AP39">
        <v>0</v>
      </c>
      <c r="AQ39">
        <v>107.04</v>
      </c>
      <c r="AR39">
        <v>0</v>
      </c>
      <c r="AS39">
        <v>0</v>
      </c>
      <c r="AT39">
        <v>89</v>
      </c>
      <c r="AU39">
        <v>40</v>
      </c>
      <c r="AV39">
        <v>1.248</v>
      </c>
      <c r="AW39">
        <v>1</v>
      </c>
      <c r="AZ39">
        <v>1</v>
      </c>
      <c r="BA39">
        <v>55.67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41</v>
      </c>
      <c r="BM39">
        <v>2</v>
      </c>
      <c r="BN39">
        <v>0</v>
      </c>
      <c r="BO39" t="s">
        <v>39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89</v>
      </c>
      <c r="CA39">
        <v>40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530</v>
      </c>
      <c r="CO39">
        <v>0</v>
      </c>
      <c r="CP39">
        <f t="shared" si="34"/>
        <v>65631.59</v>
      </c>
      <c r="CQ39">
        <f t="shared" si="35"/>
        <v>0</v>
      </c>
      <c r="CR39">
        <f t="shared" si="57"/>
        <v>0</v>
      </c>
      <c r="CS39">
        <f t="shared" si="36"/>
        <v>0</v>
      </c>
      <c r="CT39">
        <f t="shared" si="37"/>
        <v>80331.25</v>
      </c>
      <c r="CU39">
        <f t="shared" si="38"/>
        <v>0</v>
      </c>
      <c r="CV39">
        <f t="shared" si="39"/>
        <v>146.944512</v>
      </c>
      <c r="CW39">
        <f t="shared" si="40"/>
        <v>0</v>
      </c>
      <c r="CX39">
        <f t="shared" si="41"/>
        <v>0</v>
      </c>
      <c r="CY39">
        <f t="shared" si="42"/>
        <v>58412.115099999995</v>
      </c>
      <c r="CZ39">
        <f t="shared" si="43"/>
        <v>26252.635999999995</v>
      </c>
      <c r="DB39">
        <v>12</v>
      </c>
      <c r="DC39" t="s">
        <v>3</v>
      </c>
      <c r="DD39" t="s">
        <v>42</v>
      </c>
      <c r="DE39" t="s">
        <v>43</v>
      </c>
      <c r="DF39" t="s">
        <v>43</v>
      </c>
      <c r="DG39" t="s">
        <v>43</v>
      </c>
      <c r="DH39" t="s">
        <v>3</v>
      </c>
      <c r="DI39" t="s">
        <v>43</v>
      </c>
      <c r="DJ39" t="s">
        <v>43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29</v>
      </c>
      <c r="DW39" t="s">
        <v>29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60107417</v>
      </c>
      <c r="EF39">
        <v>30</v>
      </c>
      <c r="EG39" t="s">
        <v>34</v>
      </c>
      <c r="EH39">
        <v>0</v>
      </c>
      <c r="EI39" t="s">
        <v>3</v>
      </c>
      <c r="EJ39">
        <v>1</v>
      </c>
      <c r="EK39">
        <v>2</v>
      </c>
      <c r="EL39" t="s">
        <v>35</v>
      </c>
      <c r="EM39" t="s">
        <v>36</v>
      </c>
      <c r="EO39" t="s">
        <v>44</v>
      </c>
      <c r="EQ39">
        <v>131072</v>
      </c>
      <c r="ER39">
        <v>1051.1300000000001</v>
      </c>
      <c r="ES39">
        <v>0</v>
      </c>
      <c r="ET39">
        <v>0</v>
      </c>
      <c r="EU39">
        <v>0</v>
      </c>
      <c r="EV39">
        <v>1051.1300000000001</v>
      </c>
      <c r="EW39">
        <v>107.04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89</v>
      </c>
      <c r="FY39">
        <v>40</v>
      </c>
      <c r="GA39" t="s">
        <v>3</v>
      </c>
      <c r="GD39">
        <v>1</v>
      </c>
      <c r="GF39">
        <v>1448866383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150296.35</v>
      </c>
      <c r="GN39">
        <f t="shared" si="46"/>
        <v>150296.35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3</v>
      </c>
      <c r="F40" t="s">
        <v>49</v>
      </c>
      <c r="G40" t="s">
        <v>50</v>
      </c>
      <c r="H40" t="s">
        <v>29</v>
      </c>
      <c r="I40">
        <v>0</v>
      </c>
      <c r="J40">
        <v>0</v>
      </c>
      <c r="K40">
        <v>-0.624</v>
      </c>
      <c r="O40">
        <f t="shared" si="21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-1</v>
      </c>
      <c r="AB40">
        <f t="shared" si="31"/>
        <v>795.14</v>
      </c>
      <c r="AC40">
        <f t="shared" ref="AC40:AF41" si="58">ROUND((ES40),6)</f>
        <v>0</v>
      </c>
      <c r="AD40">
        <f t="shared" si="58"/>
        <v>0</v>
      </c>
      <c r="AE40">
        <f t="shared" si="58"/>
        <v>0</v>
      </c>
      <c r="AF40">
        <f t="shared" si="58"/>
        <v>795.14</v>
      </c>
      <c r="AG40">
        <f t="shared" si="32"/>
        <v>0</v>
      </c>
      <c r="AH40">
        <f>(EW40)</f>
        <v>83</v>
      </c>
      <c r="AI40">
        <f>(EX40)</f>
        <v>0</v>
      </c>
      <c r="AJ40">
        <f t="shared" si="33"/>
        <v>0</v>
      </c>
      <c r="AK40">
        <v>795.14</v>
      </c>
      <c r="AL40">
        <v>0</v>
      </c>
      <c r="AM40">
        <v>0</v>
      </c>
      <c r="AN40">
        <v>0</v>
      </c>
      <c r="AO40">
        <v>795.14</v>
      </c>
      <c r="AP40">
        <v>0</v>
      </c>
      <c r="AQ40">
        <v>83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55.67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0</v>
      </c>
      <c r="BJ40" t="s">
        <v>51</v>
      </c>
      <c r="BM40">
        <v>393</v>
      </c>
      <c r="BN40">
        <v>0</v>
      </c>
      <c r="BO40" t="s">
        <v>49</v>
      </c>
      <c r="BP40">
        <v>1</v>
      </c>
      <c r="BQ40">
        <v>0</v>
      </c>
      <c r="BR40">
        <v>0</v>
      </c>
      <c r="BS40">
        <v>55.67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4"/>
        <v>0</v>
      </c>
      <c r="CQ40">
        <f>AC40*BC40</f>
        <v>0</v>
      </c>
      <c r="CR40">
        <f>AD40*BB40</f>
        <v>0</v>
      </c>
      <c r="CS40">
        <f>AE40*BS40</f>
        <v>0</v>
      </c>
      <c r="CT40">
        <f>AF40*BA40</f>
        <v>44265.443800000001</v>
      </c>
      <c r="CU40">
        <f t="shared" si="38"/>
        <v>0</v>
      </c>
      <c r="CV40">
        <f>AH40</f>
        <v>83</v>
      </c>
      <c r="CW40">
        <f t="shared" si="40"/>
        <v>0</v>
      </c>
      <c r="CX40">
        <f t="shared" si="41"/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29</v>
      </c>
      <c r="DW40" t="s">
        <v>29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0</v>
      </c>
      <c r="EF40">
        <v>0</v>
      </c>
      <c r="EG40" t="s">
        <v>3</v>
      </c>
      <c r="EH40">
        <v>0</v>
      </c>
      <c r="EI40" t="s">
        <v>3</v>
      </c>
      <c r="EJ40">
        <v>0</v>
      </c>
      <c r="EK40">
        <v>393</v>
      </c>
      <c r="EL40" t="s">
        <v>3</v>
      </c>
      <c r="EM40" t="s">
        <v>3</v>
      </c>
      <c r="EO40" t="s">
        <v>3</v>
      </c>
      <c r="EQ40">
        <v>132096</v>
      </c>
      <c r="ER40">
        <v>795.14</v>
      </c>
      <c r="ES40">
        <v>0</v>
      </c>
      <c r="ET40">
        <v>0</v>
      </c>
      <c r="EU40">
        <v>0</v>
      </c>
      <c r="EV40">
        <v>795.14</v>
      </c>
      <c r="EW40">
        <v>83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2144161260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3</v>
      </c>
      <c r="F41" t="s">
        <v>76</v>
      </c>
      <c r="G41" t="s">
        <v>77</v>
      </c>
      <c r="H41" t="s">
        <v>78</v>
      </c>
      <c r="I41">
        <f>ROUND((4)/100,9)</f>
        <v>0.04</v>
      </c>
      <c r="J41">
        <v>0</v>
      </c>
      <c r="K41">
        <f>ROUND((4)/100,9)</f>
        <v>0.04</v>
      </c>
      <c r="O41">
        <f t="shared" si="21"/>
        <v>8106.57</v>
      </c>
      <c r="P41">
        <f>ROUND(CQ41*I41,2)</f>
        <v>0</v>
      </c>
      <c r="Q41">
        <f>ROUND(CR41*I41,2)</f>
        <v>3926.29</v>
      </c>
      <c r="R41">
        <f>ROUND(CS41*I41,2)</f>
        <v>2239.6</v>
      </c>
      <c r="S41">
        <f>ROUND(CT41*I41,2)</f>
        <v>4180.28</v>
      </c>
      <c r="T41">
        <f t="shared" si="25"/>
        <v>0</v>
      </c>
      <c r="U41">
        <f t="shared" si="26"/>
        <v>6.16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5472.76</v>
      </c>
      <c r="AC41">
        <f t="shared" si="58"/>
        <v>0</v>
      </c>
      <c r="AD41">
        <f t="shared" si="58"/>
        <v>3595.5</v>
      </c>
      <c r="AE41">
        <f t="shared" si="58"/>
        <v>1005.75</v>
      </c>
      <c r="AF41">
        <f t="shared" si="58"/>
        <v>1877.26</v>
      </c>
      <c r="AG41">
        <f t="shared" si="32"/>
        <v>0</v>
      </c>
      <c r="AH41">
        <f>(EW41)</f>
        <v>154</v>
      </c>
      <c r="AI41">
        <f>(EX41)</f>
        <v>0</v>
      </c>
      <c r="AJ41">
        <f t="shared" si="33"/>
        <v>0</v>
      </c>
      <c r="AK41">
        <v>5472.76</v>
      </c>
      <c r="AL41">
        <v>0</v>
      </c>
      <c r="AM41">
        <v>3595.5</v>
      </c>
      <c r="AN41">
        <v>1005.75</v>
      </c>
      <c r="AO41">
        <v>1877.26</v>
      </c>
      <c r="AP41">
        <v>0</v>
      </c>
      <c r="AQ41">
        <v>154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55.67</v>
      </c>
      <c r="BB41">
        <v>27.3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0</v>
      </c>
      <c r="BJ41" t="s">
        <v>79</v>
      </c>
      <c r="BM41">
        <v>682</v>
      </c>
      <c r="BN41">
        <v>0</v>
      </c>
      <c r="BO41" t="s">
        <v>76</v>
      </c>
      <c r="BP41">
        <v>1</v>
      </c>
      <c r="BQ41">
        <v>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4"/>
        <v>8106.57</v>
      </c>
      <c r="CQ41">
        <f>AC41*BC41</f>
        <v>0</v>
      </c>
      <c r="CR41">
        <f>AD41*BB41</f>
        <v>98157.150000000009</v>
      </c>
      <c r="CS41">
        <f>AE41*BS41</f>
        <v>55990.102500000001</v>
      </c>
      <c r="CT41">
        <f>AF41*BA41</f>
        <v>104507.06420000001</v>
      </c>
      <c r="CU41">
        <f t="shared" si="38"/>
        <v>0</v>
      </c>
      <c r="CV41">
        <f>AH41</f>
        <v>154</v>
      </c>
      <c r="CW41">
        <f t="shared" si="40"/>
        <v>0</v>
      </c>
      <c r="CX41">
        <f t="shared" si="41"/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78</v>
      </c>
      <c r="DW41" t="s">
        <v>78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0</v>
      </c>
      <c r="EF41">
        <v>0</v>
      </c>
      <c r="EG41" t="s">
        <v>3</v>
      </c>
      <c r="EH41">
        <v>0</v>
      </c>
      <c r="EI41" t="s">
        <v>3</v>
      </c>
      <c r="EJ41">
        <v>0</v>
      </c>
      <c r="EK41">
        <v>682</v>
      </c>
      <c r="EL41" t="s">
        <v>3</v>
      </c>
      <c r="EM41" t="s">
        <v>3</v>
      </c>
      <c r="EO41" t="s">
        <v>80</v>
      </c>
      <c r="EQ41">
        <v>132096</v>
      </c>
      <c r="ER41">
        <v>5472.76</v>
      </c>
      <c r="ES41">
        <v>0</v>
      </c>
      <c r="ET41">
        <v>3595.5</v>
      </c>
      <c r="EU41">
        <v>1005.75</v>
      </c>
      <c r="EV41">
        <v>1877.26</v>
      </c>
      <c r="EW41">
        <v>154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-389451555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4"/>
        <v>0</v>
      </c>
      <c r="GM41">
        <f t="shared" si="45"/>
        <v>8106.57</v>
      </c>
      <c r="GN41">
        <f t="shared" si="46"/>
        <v>8106.57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3" spans="1:245" x14ac:dyDescent="0.2">
      <c r="A43" s="2">
        <v>51</v>
      </c>
      <c r="B43" s="2">
        <f>B24</f>
        <v>1</v>
      </c>
      <c r="C43" s="2">
        <f>A24</f>
        <v>4</v>
      </c>
      <c r="D43" s="2">
        <f>ROW(A24)</f>
        <v>24</v>
      </c>
      <c r="E43" s="2"/>
      <c r="F43" s="2" t="str">
        <f>IF(F24&lt;&gt;"",F24,"")</f>
        <v>Новый раздел</v>
      </c>
      <c r="G43" s="2" t="str">
        <f>IF(G24&lt;&gt;"",G24,"")</f>
        <v>СТРОИТЕЛЬНЫЕ РАБОТЫ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59">ROUND(AB43,2)</f>
        <v>356511.24</v>
      </c>
      <c r="P43" s="2">
        <f t="shared" si="59"/>
        <v>0</v>
      </c>
      <c r="Q43" s="2">
        <f t="shared" si="59"/>
        <v>0</v>
      </c>
      <c r="R43" s="2">
        <f t="shared" si="59"/>
        <v>0</v>
      </c>
      <c r="S43" s="2">
        <f t="shared" si="59"/>
        <v>356511.24</v>
      </c>
      <c r="T43" s="2">
        <f t="shared" si="59"/>
        <v>0</v>
      </c>
      <c r="U43" s="2">
        <f>AH43</f>
        <v>618.16229354880011</v>
      </c>
      <c r="V43" s="2">
        <f>AI43</f>
        <v>0</v>
      </c>
      <c r="W43" s="2">
        <f>ROUND(AJ43,2)</f>
        <v>0</v>
      </c>
      <c r="X43" s="2">
        <f>ROUND(AK43,2)</f>
        <v>316841.14</v>
      </c>
      <c r="Y43" s="2">
        <f>ROUND(AL43,2)</f>
        <v>142604.5</v>
      </c>
      <c r="Z43" s="2"/>
      <c r="AA43" s="2"/>
      <c r="AB43" s="2">
        <f>ROUND(SUMIF(AA28:AA41,"=61049347",O28:O41),2)</f>
        <v>356511.24</v>
      </c>
      <c r="AC43" s="2">
        <f>ROUND(SUMIF(AA28:AA41,"=61049347",P28:P41),2)</f>
        <v>0</v>
      </c>
      <c r="AD43" s="2">
        <f>ROUND(SUMIF(AA28:AA41,"=61049347",Q28:Q41),2)</f>
        <v>0</v>
      </c>
      <c r="AE43" s="2">
        <f>ROUND(SUMIF(AA28:AA41,"=61049347",R28:R41),2)</f>
        <v>0</v>
      </c>
      <c r="AF43" s="2">
        <f>ROUND(SUMIF(AA28:AA41,"=61049347",S28:S41),2)</f>
        <v>356511.24</v>
      </c>
      <c r="AG43" s="2">
        <f>ROUND(SUMIF(AA28:AA41,"=61049347",T28:T41),2)</f>
        <v>0</v>
      </c>
      <c r="AH43" s="2">
        <f>SUMIF(AA28:AA41,"=61049347",U28:U41)</f>
        <v>618.16229354880011</v>
      </c>
      <c r="AI43" s="2">
        <f>SUMIF(AA28:AA41,"=61049347",V28:V41)</f>
        <v>0</v>
      </c>
      <c r="AJ43" s="2">
        <f>ROUND(SUMIF(AA28:AA41,"=61049347",W28:W41),2)</f>
        <v>0</v>
      </c>
      <c r="AK43" s="2">
        <f>ROUND(SUMIF(AA28:AA41,"=61049347",X28:X41),2)</f>
        <v>316841.14</v>
      </c>
      <c r="AL43" s="2">
        <f>ROUND(SUMIF(AA28:AA41,"=61049347",Y28:Y41),2)</f>
        <v>142604.5</v>
      </c>
      <c r="AM43" s="2"/>
      <c r="AN43" s="2"/>
      <c r="AO43" s="2">
        <f t="shared" ref="AO43:BD43" si="60">ROUND(BX43,2)</f>
        <v>0</v>
      </c>
      <c r="AP43" s="2">
        <f t="shared" si="60"/>
        <v>0</v>
      </c>
      <c r="AQ43" s="2">
        <f t="shared" si="60"/>
        <v>0</v>
      </c>
      <c r="AR43" s="2">
        <f t="shared" si="60"/>
        <v>815956.88</v>
      </c>
      <c r="AS43" s="2">
        <f t="shared" si="60"/>
        <v>815956.88</v>
      </c>
      <c r="AT43" s="2">
        <f t="shared" si="60"/>
        <v>0</v>
      </c>
      <c r="AU43" s="2">
        <f t="shared" si="60"/>
        <v>0</v>
      </c>
      <c r="AV43" s="2">
        <f t="shared" si="60"/>
        <v>0</v>
      </c>
      <c r="AW43" s="2">
        <f t="shared" si="60"/>
        <v>0</v>
      </c>
      <c r="AX43" s="2">
        <f t="shared" si="60"/>
        <v>0</v>
      </c>
      <c r="AY43" s="2">
        <f t="shared" si="60"/>
        <v>0</v>
      </c>
      <c r="AZ43" s="2">
        <f t="shared" si="60"/>
        <v>0</v>
      </c>
      <c r="BA43" s="2">
        <f t="shared" si="60"/>
        <v>0</v>
      </c>
      <c r="BB43" s="2">
        <f t="shared" si="60"/>
        <v>0</v>
      </c>
      <c r="BC43" s="2">
        <f t="shared" si="60"/>
        <v>0</v>
      </c>
      <c r="BD43" s="2">
        <f t="shared" si="60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ROUND(SUMIF(AA28:AA41,"=61049347",FQ28:FQ41),2)</f>
        <v>0</v>
      </c>
      <c r="BY43" s="2">
        <f>ROUND(SUMIF(AA28:AA41,"=61049347",FR28:FR41),2)</f>
        <v>0</v>
      </c>
      <c r="BZ43" s="2">
        <f>ROUND(SUMIF(AA28:AA41,"=61049347",GL28:GL41),2)</f>
        <v>0</v>
      </c>
      <c r="CA43" s="2">
        <f>ROUND(SUMIF(AA28:AA41,"=61049347",GM28:GM41),2)</f>
        <v>815956.88</v>
      </c>
      <c r="CB43" s="2">
        <f>ROUND(SUMIF(AA28:AA41,"=61049347",GN28:GN41),2)</f>
        <v>815956.88</v>
      </c>
      <c r="CC43" s="2">
        <f>ROUND(SUMIF(AA28:AA41,"=61049347",GO28:GO41),2)</f>
        <v>0</v>
      </c>
      <c r="CD43" s="2">
        <f>ROUND(SUMIF(AA28:AA41,"=61049347",GP28:GP41),2)</f>
        <v>0</v>
      </c>
      <c r="CE43" s="2">
        <f>AC43-BX43</f>
        <v>0</v>
      </c>
      <c r="CF43" s="2">
        <f>AC43-BY43</f>
        <v>0</v>
      </c>
      <c r="CG43" s="2">
        <f>BX43-BZ43</f>
        <v>0</v>
      </c>
      <c r="CH43" s="2">
        <f>AC43-BX43-BY43+BZ43</f>
        <v>0</v>
      </c>
      <c r="CI43" s="2">
        <f>BY43-BZ43</f>
        <v>0</v>
      </c>
      <c r="CJ43" s="2">
        <f>ROUND(SUMIF(AA28:AA41,"=61049347",GX28:GX41),2)</f>
        <v>0</v>
      </c>
      <c r="CK43" s="2">
        <f>ROUND(SUMIF(AA28:AA41,"=61049347",GY28:GY41),2)</f>
        <v>0</v>
      </c>
      <c r="CL43" s="2">
        <f>ROUND(SUMIF(AA28:AA41,"=61049347",GZ28:GZ41),2)</f>
        <v>0</v>
      </c>
      <c r="CM43" s="2">
        <f>ROUND(SUMIF(AA28:AA41,"=61049347",HD28:HD41),2)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356511.24</v>
      </c>
      <c r="G45" s="4" t="s">
        <v>81</v>
      </c>
      <c r="H45" s="4" t="s">
        <v>82</v>
      </c>
      <c r="I45" s="4"/>
      <c r="J45" s="4"/>
      <c r="K45" s="4">
        <v>201</v>
      </c>
      <c r="L45" s="4">
        <v>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356511.24</v>
      </c>
      <c r="X45" s="4">
        <v>1</v>
      </c>
      <c r="Y45" s="4">
        <v>356511.24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0</v>
      </c>
      <c r="G46" s="4" t="s">
        <v>83</v>
      </c>
      <c r="H46" s="4" t="s">
        <v>84</v>
      </c>
      <c r="I46" s="4"/>
      <c r="J46" s="4"/>
      <c r="K46" s="4">
        <v>202</v>
      </c>
      <c r="L46" s="4">
        <v>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85</v>
      </c>
      <c r="H47" s="4" t="s">
        <v>86</v>
      </c>
      <c r="I47" s="4"/>
      <c r="J47" s="4"/>
      <c r="K47" s="4">
        <v>222</v>
      </c>
      <c r="L47" s="4">
        <v>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0</v>
      </c>
      <c r="G48" s="4" t="s">
        <v>87</v>
      </c>
      <c r="H48" s="4" t="s">
        <v>88</v>
      </c>
      <c r="I48" s="4"/>
      <c r="J48" s="4"/>
      <c r="K48" s="4">
        <v>225</v>
      </c>
      <c r="L48" s="4">
        <v>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0</v>
      </c>
      <c r="G49" s="4" t="s">
        <v>89</v>
      </c>
      <c r="H49" s="4" t="s">
        <v>90</v>
      </c>
      <c r="I49" s="4"/>
      <c r="J49" s="4"/>
      <c r="K49" s="4">
        <v>226</v>
      </c>
      <c r="L49" s="4">
        <v>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91</v>
      </c>
      <c r="H50" s="4" t="s">
        <v>92</v>
      </c>
      <c r="I50" s="4"/>
      <c r="J50" s="4"/>
      <c r="K50" s="4">
        <v>227</v>
      </c>
      <c r="L50" s="4">
        <v>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0</v>
      </c>
      <c r="G51" s="4" t="s">
        <v>93</v>
      </c>
      <c r="H51" s="4" t="s">
        <v>94</v>
      </c>
      <c r="I51" s="4"/>
      <c r="J51" s="4"/>
      <c r="K51" s="4">
        <v>228</v>
      </c>
      <c r="L51" s="4">
        <v>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95</v>
      </c>
      <c r="H52" s="4" t="s">
        <v>96</v>
      </c>
      <c r="I52" s="4"/>
      <c r="J52" s="4"/>
      <c r="K52" s="4">
        <v>216</v>
      </c>
      <c r="L52" s="4">
        <v>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97</v>
      </c>
      <c r="H53" s="4" t="s">
        <v>98</v>
      </c>
      <c r="I53" s="4"/>
      <c r="J53" s="4"/>
      <c r="K53" s="4">
        <v>223</v>
      </c>
      <c r="L53" s="4">
        <v>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99</v>
      </c>
      <c r="H54" s="4" t="s">
        <v>100</v>
      </c>
      <c r="I54" s="4"/>
      <c r="J54" s="4"/>
      <c r="K54" s="4">
        <v>229</v>
      </c>
      <c r="L54" s="4">
        <v>10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0</v>
      </c>
      <c r="G55" s="4" t="s">
        <v>101</v>
      </c>
      <c r="H55" s="4" t="s">
        <v>102</v>
      </c>
      <c r="I55" s="4"/>
      <c r="J55" s="4"/>
      <c r="K55" s="4">
        <v>203</v>
      </c>
      <c r="L55" s="4">
        <v>11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103</v>
      </c>
      <c r="H56" s="4" t="s">
        <v>104</v>
      </c>
      <c r="I56" s="4"/>
      <c r="J56" s="4"/>
      <c r="K56" s="4">
        <v>231</v>
      </c>
      <c r="L56" s="4">
        <v>12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0</v>
      </c>
      <c r="G57" s="4" t="s">
        <v>105</v>
      </c>
      <c r="H57" s="4" t="s">
        <v>106</v>
      </c>
      <c r="I57" s="4"/>
      <c r="J57" s="4"/>
      <c r="K57" s="4">
        <v>204</v>
      </c>
      <c r="L57" s="4">
        <v>13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356511.24</v>
      </c>
      <c r="G58" s="4" t="s">
        <v>107</v>
      </c>
      <c r="H58" s="4" t="s">
        <v>108</v>
      </c>
      <c r="I58" s="4"/>
      <c r="J58" s="4"/>
      <c r="K58" s="4">
        <v>205</v>
      </c>
      <c r="L58" s="4">
        <v>14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356511.24</v>
      </c>
      <c r="X58" s="4">
        <v>1</v>
      </c>
      <c r="Y58" s="4">
        <v>356511.24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109</v>
      </c>
      <c r="H59" s="4" t="s">
        <v>110</v>
      </c>
      <c r="I59" s="4"/>
      <c r="J59" s="4"/>
      <c r="K59" s="4">
        <v>232</v>
      </c>
      <c r="L59" s="4">
        <v>15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815956.88</v>
      </c>
      <c r="G60" s="4" t="s">
        <v>111</v>
      </c>
      <c r="H60" s="4" t="s">
        <v>112</v>
      </c>
      <c r="I60" s="4"/>
      <c r="J60" s="4"/>
      <c r="K60" s="4">
        <v>214</v>
      </c>
      <c r="L60" s="4">
        <v>16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815956.88</v>
      </c>
      <c r="X60" s="4">
        <v>1</v>
      </c>
      <c r="Y60" s="4">
        <v>815956.88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113</v>
      </c>
      <c r="H61" s="4" t="s">
        <v>114</v>
      </c>
      <c r="I61" s="4"/>
      <c r="J61" s="4"/>
      <c r="K61" s="4">
        <v>215</v>
      </c>
      <c r="L61" s="4">
        <v>17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115</v>
      </c>
      <c r="H62" s="4" t="s">
        <v>116</v>
      </c>
      <c r="I62" s="4"/>
      <c r="J62" s="4"/>
      <c r="K62" s="4">
        <v>217</v>
      </c>
      <c r="L62" s="4">
        <v>18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117</v>
      </c>
      <c r="H63" s="4" t="s">
        <v>118</v>
      </c>
      <c r="I63" s="4"/>
      <c r="J63" s="4"/>
      <c r="K63" s="4">
        <v>230</v>
      </c>
      <c r="L63" s="4">
        <v>19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119</v>
      </c>
      <c r="H64" s="4" t="s">
        <v>120</v>
      </c>
      <c r="I64" s="4"/>
      <c r="J64" s="4"/>
      <c r="K64" s="4">
        <v>206</v>
      </c>
      <c r="L64" s="4">
        <v>20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Source!U43</f>
        <v>618.16229354880011</v>
      </c>
      <c r="G65" s="4" t="s">
        <v>121</v>
      </c>
      <c r="H65" s="4" t="s">
        <v>122</v>
      </c>
      <c r="I65" s="4"/>
      <c r="J65" s="4"/>
      <c r="K65" s="4">
        <v>207</v>
      </c>
      <c r="L65" s="4">
        <v>21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618.16229354879999</v>
      </c>
      <c r="X65" s="4">
        <v>1</v>
      </c>
      <c r="Y65" s="4">
        <v>618.16229354879999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Source!V43</f>
        <v>0</v>
      </c>
      <c r="G66" s="4" t="s">
        <v>123</v>
      </c>
      <c r="H66" s="4" t="s">
        <v>124</v>
      </c>
      <c r="I66" s="4"/>
      <c r="J66" s="4"/>
      <c r="K66" s="4">
        <v>208</v>
      </c>
      <c r="L66" s="4">
        <v>22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125</v>
      </c>
      <c r="H67" s="4" t="s">
        <v>126</v>
      </c>
      <c r="I67" s="4"/>
      <c r="J67" s="4"/>
      <c r="K67" s="4">
        <v>209</v>
      </c>
      <c r="L67" s="4">
        <v>23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127</v>
      </c>
      <c r="H68" s="4" t="s">
        <v>128</v>
      </c>
      <c r="I68" s="4"/>
      <c r="J68" s="4"/>
      <c r="K68" s="4">
        <v>233</v>
      </c>
      <c r="L68" s="4">
        <v>24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316841.14</v>
      </c>
      <c r="G69" s="4" t="s">
        <v>129</v>
      </c>
      <c r="H69" s="4" t="s">
        <v>130</v>
      </c>
      <c r="I69" s="4"/>
      <c r="J69" s="4"/>
      <c r="K69" s="4">
        <v>210</v>
      </c>
      <c r="L69" s="4">
        <v>25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316841.14</v>
      </c>
      <c r="X69" s="4">
        <v>1</v>
      </c>
      <c r="Y69" s="4">
        <v>316841.14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142604.5</v>
      </c>
      <c r="G70" s="4" t="s">
        <v>131</v>
      </c>
      <c r="H70" s="4" t="s">
        <v>132</v>
      </c>
      <c r="I70" s="4"/>
      <c r="J70" s="4"/>
      <c r="K70" s="4">
        <v>211</v>
      </c>
      <c r="L70" s="4">
        <v>26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142604.5</v>
      </c>
      <c r="X70" s="4">
        <v>1</v>
      </c>
      <c r="Y70" s="4">
        <v>142604.5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815956.88</v>
      </c>
      <c r="G71" s="4" t="s">
        <v>133</v>
      </c>
      <c r="H71" s="4" t="s">
        <v>134</v>
      </c>
      <c r="I71" s="4"/>
      <c r="J71" s="4"/>
      <c r="K71" s="4">
        <v>224</v>
      </c>
      <c r="L71" s="4">
        <v>27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815956.88</v>
      </c>
      <c r="X71" s="4">
        <v>1</v>
      </c>
      <c r="Y71" s="4">
        <v>815956.88</v>
      </c>
      <c r="Z71" s="4"/>
      <c r="AA71" s="4"/>
      <c r="AB71" s="4"/>
    </row>
    <row r="73" spans="1:245" x14ac:dyDescent="0.2">
      <c r="A73" s="1">
        <v>4</v>
      </c>
      <c r="B73" s="1">
        <v>1</v>
      </c>
      <c r="C73" s="1"/>
      <c r="D73" s="1">
        <f>ROW(A123)</f>
        <v>123</v>
      </c>
      <c r="E73" s="1"/>
      <c r="F73" s="1" t="s">
        <v>23</v>
      </c>
      <c r="G73" s="1" t="s">
        <v>135</v>
      </c>
      <c r="H73" s="1" t="s">
        <v>3</v>
      </c>
      <c r="I73" s="1">
        <v>0</v>
      </c>
      <c r="J73" s="1"/>
      <c r="K73" s="1">
        <v>0</v>
      </c>
      <c r="L73" s="1"/>
      <c r="M73" s="1" t="s">
        <v>3</v>
      </c>
      <c r="N73" s="1"/>
      <c r="O73" s="1"/>
      <c r="P73" s="1"/>
      <c r="Q73" s="1"/>
      <c r="R73" s="1"/>
      <c r="S73" s="1">
        <v>0</v>
      </c>
      <c r="T73" s="1"/>
      <c r="U73" s="1" t="s">
        <v>3</v>
      </c>
      <c r="V73" s="1">
        <v>0</v>
      </c>
      <c r="W73" s="1"/>
      <c r="X73" s="1"/>
      <c r="Y73" s="1"/>
      <c r="Z73" s="1"/>
      <c r="AA73" s="1"/>
      <c r="AB73" s="1" t="s">
        <v>3</v>
      </c>
      <c r="AC73" s="1" t="s">
        <v>3</v>
      </c>
      <c r="AD73" s="1" t="s">
        <v>3</v>
      </c>
      <c r="AE73" s="1" t="s">
        <v>3</v>
      </c>
      <c r="AF73" s="1" t="s">
        <v>3</v>
      </c>
      <c r="AG73" s="1" t="s">
        <v>3</v>
      </c>
      <c r="AH73" s="1"/>
      <c r="AI73" s="1"/>
      <c r="AJ73" s="1"/>
      <c r="AK73" s="1"/>
      <c r="AL73" s="1"/>
      <c r="AM73" s="1"/>
      <c r="AN73" s="1"/>
      <c r="AO73" s="1"/>
      <c r="AP73" s="1" t="s">
        <v>3</v>
      </c>
      <c r="AQ73" s="1" t="s">
        <v>3</v>
      </c>
      <c r="AR73" s="1" t="s">
        <v>3</v>
      </c>
      <c r="AS73" s="1"/>
      <c r="AT73" s="1"/>
      <c r="AU73" s="1"/>
      <c r="AV73" s="1"/>
      <c r="AW73" s="1"/>
      <c r="AX73" s="1"/>
      <c r="AY73" s="1"/>
      <c r="AZ73" s="1" t="s">
        <v>3</v>
      </c>
      <c r="BA73" s="1"/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3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3</v>
      </c>
      <c r="BO73" s="1" t="s">
        <v>3</v>
      </c>
      <c r="BP73" s="1" t="s">
        <v>3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5" x14ac:dyDescent="0.2">
      <c r="A75" s="2">
        <v>52</v>
      </c>
      <c r="B75" s="2">
        <f t="shared" ref="B75:G75" si="61">B123</f>
        <v>1</v>
      </c>
      <c r="C75" s="2">
        <f t="shared" si="61"/>
        <v>4</v>
      </c>
      <c r="D75" s="2">
        <f t="shared" si="61"/>
        <v>73</v>
      </c>
      <c r="E75" s="2">
        <f t="shared" si="61"/>
        <v>0</v>
      </c>
      <c r="F75" s="2" t="str">
        <f t="shared" si="61"/>
        <v>Новый раздел</v>
      </c>
      <c r="G75" s="2" t="str">
        <f t="shared" si="61"/>
        <v>Благоустройство</v>
      </c>
      <c r="H75" s="2"/>
      <c r="I75" s="2"/>
      <c r="J75" s="2"/>
      <c r="K75" s="2"/>
      <c r="L75" s="2"/>
      <c r="M75" s="2"/>
      <c r="N75" s="2"/>
      <c r="O75" s="2">
        <f t="shared" ref="O75:AT75" si="62">O123</f>
        <v>200894.25</v>
      </c>
      <c r="P75" s="2">
        <f t="shared" si="62"/>
        <v>96080.94</v>
      </c>
      <c r="Q75" s="2">
        <f t="shared" si="62"/>
        <v>9176.16</v>
      </c>
      <c r="R75" s="2">
        <f t="shared" si="62"/>
        <v>4216.45</v>
      </c>
      <c r="S75" s="2">
        <f t="shared" si="62"/>
        <v>95637.15</v>
      </c>
      <c r="T75" s="2">
        <f t="shared" si="62"/>
        <v>0</v>
      </c>
      <c r="U75" s="2">
        <f t="shared" si="62"/>
        <v>157.54019128781999</v>
      </c>
      <c r="V75" s="2">
        <f t="shared" si="62"/>
        <v>0</v>
      </c>
      <c r="W75" s="2">
        <f t="shared" si="62"/>
        <v>0</v>
      </c>
      <c r="X75" s="2">
        <f t="shared" si="62"/>
        <v>109280.77</v>
      </c>
      <c r="Y75" s="2">
        <f t="shared" si="62"/>
        <v>59985.63</v>
      </c>
      <c r="Z75" s="2">
        <f t="shared" si="62"/>
        <v>0</v>
      </c>
      <c r="AA75" s="2">
        <f t="shared" si="62"/>
        <v>0</v>
      </c>
      <c r="AB75" s="2">
        <f t="shared" si="62"/>
        <v>200894.25</v>
      </c>
      <c r="AC75" s="2">
        <f t="shared" si="62"/>
        <v>96080.94</v>
      </c>
      <c r="AD75" s="2">
        <f t="shared" si="62"/>
        <v>9176.16</v>
      </c>
      <c r="AE75" s="2">
        <f t="shared" si="62"/>
        <v>4216.45</v>
      </c>
      <c r="AF75" s="2">
        <f t="shared" si="62"/>
        <v>95637.15</v>
      </c>
      <c r="AG75" s="2">
        <f t="shared" si="62"/>
        <v>0</v>
      </c>
      <c r="AH75" s="2">
        <f t="shared" si="62"/>
        <v>157.54019128781999</v>
      </c>
      <c r="AI75" s="2">
        <f t="shared" si="62"/>
        <v>0</v>
      </c>
      <c r="AJ75" s="2">
        <f t="shared" si="62"/>
        <v>0</v>
      </c>
      <c r="AK75" s="2">
        <f t="shared" si="62"/>
        <v>109280.77</v>
      </c>
      <c r="AL75" s="2">
        <f t="shared" si="62"/>
        <v>59985.63</v>
      </c>
      <c r="AM75" s="2">
        <f t="shared" si="62"/>
        <v>0</v>
      </c>
      <c r="AN75" s="2">
        <f t="shared" si="62"/>
        <v>0</v>
      </c>
      <c r="AO75" s="2">
        <f t="shared" si="62"/>
        <v>0</v>
      </c>
      <c r="AP75" s="2">
        <f t="shared" si="62"/>
        <v>0</v>
      </c>
      <c r="AQ75" s="2">
        <f t="shared" si="62"/>
        <v>0</v>
      </c>
      <c r="AR75" s="2">
        <f t="shared" si="62"/>
        <v>370160.65</v>
      </c>
      <c r="AS75" s="2">
        <f t="shared" si="62"/>
        <v>370160.65</v>
      </c>
      <c r="AT75" s="2">
        <f t="shared" si="62"/>
        <v>0</v>
      </c>
      <c r="AU75" s="2">
        <f t="shared" ref="AU75:BZ75" si="63">AU123</f>
        <v>0</v>
      </c>
      <c r="AV75" s="2">
        <f t="shared" si="63"/>
        <v>96080.94</v>
      </c>
      <c r="AW75" s="2">
        <f t="shared" si="63"/>
        <v>96080.94</v>
      </c>
      <c r="AX75" s="2">
        <f t="shared" si="63"/>
        <v>0</v>
      </c>
      <c r="AY75" s="2">
        <f t="shared" si="63"/>
        <v>96080.94</v>
      </c>
      <c r="AZ75" s="2">
        <f t="shared" si="63"/>
        <v>0</v>
      </c>
      <c r="BA75" s="2">
        <f t="shared" si="63"/>
        <v>0</v>
      </c>
      <c r="BB75" s="2">
        <f t="shared" si="63"/>
        <v>0</v>
      </c>
      <c r="BC75" s="2">
        <f t="shared" si="63"/>
        <v>0</v>
      </c>
      <c r="BD75" s="2">
        <f t="shared" si="63"/>
        <v>0</v>
      </c>
      <c r="BE75" s="2">
        <f t="shared" si="63"/>
        <v>0</v>
      </c>
      <c r="BF75" s="2">
        <f t="shared" si="63"/>
        <v>0</v>
      </c>
      <c r="BG75" s="2">
        <f t="shared" si="63"/>
        <v>0</v>
      </c>
      <c r="BH75" s="2">
        <f t="shared" si="63"/>
        <v>0</v>
      </c>
      <c r="BI75" s="2">
        <f t="shared" si="63"/>
        <v>0</v>
      </c>
      <c r="BJ75" s="2">
        <f t="shared" si="63"/>
        <v>0</v>
      </c>
      <c r="BK75" s="2">
        <f t="shared" si="63"/>
        <v>0</v>
      </c>
      <c r="BL75" s="2">
        <f t="shared" si="63"/>
        <v>0</v>
      </c>
      <c r="BM75" s="2">
        <f t="shared" si="63"/>
        <v>0</v>
      </c>
      <c r="BN75" s="2">
        <f t="shared" si="63"/>
        <v>0</v>
      </c>
      <c r="BO75" s="2">
        <f t="shared" si="63"/>
        <v>0</v>
      </c>
      <c r="BP75" s="2">
        <f t="shared" si="63"/>
        <v>0</v>
      </c>
      <c r="BQ75" s="2">
        <f t="shared" si="63"/>
        <v>0</v>
      </c>
      <c r="BR75" s="2">
        <f t="shared" si="63"/>
        <v>0</v>
      </c>
      <c r="BS75" s="2">
        <f t="shared" si="63"/>
        <v>0</v>
      </c>
      <c r="BT75" s="2">
        <f t="shared" si="63"/>
        <v>0</v>
      </c>
      <c r="BU75" s="2">
        <f t="shared" si="63"/>
        <v>0</v>
      </c>
      <c r="BV75" s="2">
        <f t="shared" si="63"/>
        <v>0</v>
      </c>
      <c r="BW75" s="2">
        <f t="shared" si="63"/>
        <v>0</v>
      </c>
      <c r="BX75" s="2">
        <f t="shared" si="63"/>
        <v>0</v>
      </c>
      <c r="BY75" s="2">
        <f t="shared" si="63"/>
        <v>0</v>
      </c>
      <c r="BZ75" s="2">
        <f t="shared" si="63"/>
        <v>0</v>
      </c>
      <c r="CA75" s="2">
        <f t="shared" ref="CA75:DF75" si="64">CA123</f>
        <v>370160.65</v>
      </c>
      <c r="CB75" s="2">
        <f t="shared" si="64"/>
        <v>370160.65</v>
      </c>
      <c r="CC75" s="2">
        <f t="shared" si="64"/>
        <v>0</v>
      </c>
      <c r="CD75" s="2">
        <f t="shared" si="64"/>
        <v>0</v>
      </c>
      <c r="CE75" s="2">
        <f t="shared" si="64"/>
        <v>96080.94</v>
      </c>
      <c r="CF75" s="2">
        <f t="shared" si="64"/>
        <v>96080.94</v>
      </c>
      <c r="CG75" s="2">
        <f t="shared" si="64"/>
        <v>0</v>
      </c>
      <c r="CH75" s="2">
        <f t="shared" si="64"/>
        <v>96080.94</v>
      </c>
      <c r="CI75" s="2">
        <f t="shared" si="64"/>
        <v>0</v>
      </c>
      <c r="CJ75" s="2">
        <f t="shared" si="64"/>
        <v>0</v>
      </c>
      <c r="CK75" s="2">
        <f t="shared" si="64"/>
        <v>0</v>
      </c>
      <c r="CL75" s="2">
        <f t="shared" si="64"/>
        <v>0</v>
      </c>
      <c r="CM75" s="2">
        <f t="shared" si="64"/>
        <v>0</v>
      </c>
      <c r="CN75" s="2">
        <f t="shared" si="64"/>
        <v>0</v>
      </c>
      <c r="CO75" s="2">
        <f t="shared" si="64"/>
        <v>0</v>
      </c>
      <c r="CP75" s="2">
        <f t="shared" si="64"/>
        <v>0</v>
      </c>
      <c r="CQ75" s="2">
        <f t="shared" si="64"/>
        <v>0</v>
      </c>
      <c r="CR75" s="2">
        <f t="shared" si="64"/>
        <v>0</v>
      </c>
      <c r="CS75" s="2">
        <f t="shared" si="64"/>
        <v>0</v>
      </c>
      <c r="CT75" s="2">
        <f t="shared" si="64"/>
        <v>0</v>
      </c>
      <c r="CU75" s="2">
        <f t="shared" si="64"/>
        <v>0</v>
      </c>
      <c r="CV75" s="2">
        <f t="shared" si="64"/>
        <v>0</v>
      </c>
      <c r="CW75" s="2">
        <f t="shared" si="64"/>
        <v>0</v>
      </c>
      <c r="CX75" s="2">
        <f t="shared" si="64"/>
        <v>0</v>
      </c>
      <c r="CY75" s="2">
        <f t="shared" si="64"/>
        <v>0</v>
      </c>
      <c r="CZ75" s="2">
        <f t="shared" si="64"/>
        <v>0</v>
      </c>
      <c r="DA75" s="2">
        <f t="shared" si="64"/>
        <v>0</v>
      </c>
      <c r="DB75" s="2">
        <f t="shared" si="64"/>
        <v>0</v>
      </c>
      <c r="DC75" s="2">
        <f t="shared" si="64"/>
        <v>0</v>
      </c>
      <c r="DD75" s="2">
        <f t="shared" si="64"/>
        <v>0</v>
      </c>
      <c r="DE75" s="2">
        <f t="shared" si="64"/>
        <v>0</v>
      </c>
      <c r="DF75" s="2">
        <f t="shared" si="64"/>
        <v>0</v>
      </c>
      <c r="DG75" s="3">
        <f t="shared" ref="DG75:EL75" si="65">DG123</f>
        <v>0</v>
      </c>
      <c r="DH75" s="3">
        <f t="shared" si="65"/>
        <v>0</v>
      </c>
      <c r="DI75" s="3">
        <f t="shared" si="65"/>
        <v>0</v>
      </c>
      <c r="DJ75" s="3">
        <f t="shared" si="65"/>
        <v>0</v>
      </c>
      <c r="DK75" s="3">
        <f t="shared" si="65"/>
        <v>0</v>
      </c>
      <c r="DL75" s="3">
        <f t="shared" si="65"/>
        <v>0</v>
      </c>
      <c r="DM75" s="3">
        <f t="shared" si="65"/>
        <v>0</v>
      </c>
      <c r="DN75" s="3">
        <f t="shared" si="65"/>
        <v>0</v>
      </c>
      <c r="DO75" s="3">
        <f t="shared" si="65"/>
        <v>0</v>
      </c>
      <c r="DP75" s="3">
        <f t="shared" si="65"/>
        <v>0</v>
      </c>
      <c r="DQ75" s="3">
        <f t="shared" si="65"/>
        <v>0</v>
      </c>
      <c r="DR75" s="3">
        <f t="shared" si="65"/>
        <v>0</v>
      </c>
      <c r="DS75" s="3">
        <f t="shared" si="65"/>
        <v>0</v>
      </c>
      <c r="DT75" s="3">
        <f t="shared" si="65"/>
        <v>0</v>
      </c>
      <c r="DU75" s="3">
        <f t="shared" si="65"/>
        <v>0</v>
      </c>
      <c r="DV75" s="3">
        <f t="shared" si="65"/>
        <v>0</v>
      </c>
      <c r="DW75" s="3">
        <f t="shared" si="65"/>
        <v>0</v>
      </c>
      <c r="DX75" s="3">
        <f t="shared" si="65"/>
        <v>0</v>
      </c>
      <c r="DY75" s="3">
        <f t="shared" si="65"/>
        <v>0</v>
      </c>
      <c r="DZ75" s="3">
        <f t="shared" si="65"/>
        <v>0</v>
      </c>
      <c r="EA75" s="3">
        <f t="shared" si="65"/>
        <v>0</v>
      </c>
      <c r="EB75" s="3">
        <f t="shared" si="65"/>
        <v>0</v>
      </c>
      <c r="EC75" s="3">
        <f t="shared" si="65"/>
        <v>0</v>
      </c>
      <c r="ED75" s="3">
        <f t="shared" si="65"/>
        <v>0</v>
      </c>
      <c r="EE75" s="3">
        <f t="shared" si="65"/>
        <v>0</v>
      </c>
      <c r="EF75" s="3">
        <f t="shared" si="65"/>
        <v>0</v>
      </c>
      <c r="EG75" s="3">
        <f t="shared" si="65"/>
        <v>0</v>
      </c>
      <c r="EH75" s="3">
        <f t="shared" si="65"/>
        <v>0</v>
      </c>
      <c r="EI75" s="3">
        <f t="shared" si="65"/>
        <v>0</v>
      </c>
      <c r="EJ75" s="3">
        <f t="shared" si="65"/>
        <v>0</v>
      </c>
      <c r="EK75" s="3">
        <f t="shared" si="65"/>
        <v>0</v>
      </c>
      <c r="EL75" s="3">
        <f t="shared" si="65"/>
        <v>0</v>
      </c>
      <c r="EM75" s="3">
        <f t="shared" ref="EM75:FR75" si="66">EM123</f>
        <v>0</v>
      </c>
      <c r="EN75" s="3">
        <f t="shared" si="66"/>
        <v>0</v>
      </c>
      <c r="EO75" s="3">
        <f t="shared" si="66"/>
        <v>0</v>
      </c>
      <c r="EP75" s="3">
        <f t="shared" si="66"/>
        <v>0</v>
      </c>
      <c r="EQ75" s="3">
        <f t="shared" si="66"/>
        <v>0</v>
      </c>
      <c r="ER75" s="3">
        <f t="shared" si="66"/>
        <v>0</v>
      </c>
      <c r="ES75" s="3">
        <f t="shared" si="66"/>
        <v>0</v>
      </c>
      <c r="ET75" s="3">
        <f t="shared" si="66"/>
        <v>0</v>
      </c>
      <c r="EU75" s="3">
        <f t="shared" si="66"/>
        <v>0</v>
      </c>
      <c r="EV75" s="3">
        <f t="shared" si="66"/>
        <v>0</v>
      </c>
      <c r="EW75" s="3">
        <f t="shared" si="66"/>
        <v>0</v>
      </c>
      <c r="EX75" s="3">
        <f t="shared" si="66"/>
        <v>0</v>
      </c>
      <c r="EY75" s="3">
        <f t="shared" si="66"/>
        <v>0</v>
      </c>
      <c r="EZ75" s="3">
        <f t="shared" si="66"/>
        <v>0</v>
      </c>
      <c r="FA75" s="3">
        <f t="shared" si="66"/>
        <v>0</v>
      </c>
      <c r="FB75" s="3">
        <f t="shared" si="66"/>
        <v>0</v>
      </c>
      <c r="FC75" s="3">
        <f t="shared" si="66"/>
        <v>0</v>
      </c>
      <c r="FD75" s="3">
        <f t="shared" si="66"/>
        <v>0</v>
      </c>
      <c r="FE75" s="3">
        <f t="shared" si="66"/>
        <v>0</v>
      </c>
      <c r="FF75" s="3">
        <f t="shared" si="66"/>
        <v>0</v>
      </c>
      <c r="FG75" s="3">
        <f t="shared" si="66"/>
        <v>0</v>
      </c>
      <c r="FH75" s="3">
        <f t="shared" si="66"/>
        <v>0</v>
      </c>
      <c r="FI75" s="3">
        <f t="shared" si="66"/>
        <v>0</v>
      </c>
      <c r="FJ75" s="3">
        <f t="shared" si="66"/>
        <v>0</v>
      </c>
      <c r="FK75" s="3">
        <f t="shared" si="66"/>
        <v>0</v>
      </c>
      <c r="FL75" s="3">
        <f t="shared" si="66"/>
        <v>0</v>
      </c>
      <c r="FM75" s="3">
        <f t="shared" si="66"/>
        <v>0</v>
      </c>
      <c r="FN75" s="3">
        <f t="shared" si="66"/>
        <v>0</v>
      </c>
      <c r="FO75" s="3">
        <f t="shared" si="66"/>
        <v>0</v>
      </c>
      <c r="FP75" s="3">
        <f t="shared" si="66"/>
        <v>0</v>
      </c>
      <c r="FQ75" s="3">
        <f t="shared" si="66"/>
        <v>0</v>
      </c>
      <c r="FR75" s="3">
        <f t="shared" si="66"/>
        <v>0</v>
      </c>
      <c r="FS75" s="3">
        <f t="shared" ref="FS75:GX75" si="67">FS123</f>
        <v>0</v>
      </c>
      <c r="FT75" s="3">
        <f t="shared" si="67"/>
        <v>0</v>
      </c>
      <c r="FU75" s="3">
        <f t="shared" si="67"/>
        <v>0</v>
      </c>
      <c r="FV75" s="3">
        <f t="shared" si="67"/>
        <v>0</v>
      </c>
      <c r="FW75" s="3">
        <f t="shared" si="67"/>
        <v>0</v>
      </c>
      <c r="FX75" s="3">
        <f t="shared" si="67"/>
        <v>0</v>
      </c>
      <c r="FY75" s="3">
        <f t="shared" si="67"/>
        <v>0</v>
      </c>
      <c r="FZ75" s="3">
        <f t="shared" si="67"/>
        <v>0</v>
      </c>
      <c r="GA75" s="3">
        <f t="shared" si="67"/>
        <v>0</v>
      </c>
      <c r="GB75" s="3">
        <f t="shared" si="67"/>
        <v>0</v>
      </c>
      <c r="GC75" s="3">
        <f t="shared" si="67"/>
        <v>0</v>
      </c>
      <c r="GD75" s="3">
        <f t="shared" si="67"/>
        <v>0</v>
      </c>
      <c r="GE75" s="3">
        <f t="shared" si="67"/>
        <v>0</v>
      </c>
      <c r="GF75" s="3">
        <f t="shared" si="67"/>
        <v>0</v>
      </c>
      <c r="GG75" s="3">
        <f t="shared" si="67"/>
        <v>0</v>
      </c>
      <c r="GH75" s="3">
        <f t="shared" si="67"/>
        <v>0</v>
      </c>
      <c r="GI75" s="3">
        <f t="shared" si="67"/>
        <v>0</v>
      </c>
      <c r="GJ75" s="3">
        <f t="shared" si="67"/>
        <v>0</v>
      </c>
      <c r="GK75" s="3">
        <f t="shared" si="67"/>
        <v>0</v>
      </c>
      <c r="GL75" s="3">
        <f t="shared" si="67"/>
        <v>0</v>
      </c>
      <c r="GM75" s="3">
        <f t="shared" si="67"/>
        <v>0</v>
      </c>
      <c r="GN75" s="3">
        <f t="shared" si="67"/>
        <v>0</v>
      </c>
      <c r="GO75" s="3">
        <f t="shared" si="67"/>
        <v>0</v>
      </c>
      <c r="GP75" s="3">
        <f t="shared" si="67"/>
        <v>0</v>
      </c>
      <c r="GQ75" s="3">
        <f t="shared" si="67"/>
        <v>0</v>
      </c>
      <c r="GR75" s="3">
        <f t="shared" si="67"/>
        <v>0</v>
      </c>
      <c r="GS75" s="3">
        <f t="shared" si="67"/>
        <v>0</v>
      </c>
      <c r="GT75" s="3">
        <f t="shared" si="67"/>
        <v>0</v>
      </c>
      <c r="GU75" s="3">
        <f t="shared" si="67"/>
        <v>0</v>
      </c>
      <c r="GV75" s="3">
        <f t="shared" si="67"/>
        <v>0</v>
      </c>
      <c r="GW75" s="3">
        <f t="shared" si="67"/>
        <v>0</v>
      </c>
      <c r="GX75" s="3">
        <f t="shared" si="67"/>
        <v>0</v>
      </c>
    </row>
    <row r="77" spans="1:245" x14ac:dyDescent="0.2">
      <c r="A77">
        <v>19</v>
      </c>
      <c r="B77">
        <v>1</v>
      </c>
      <c r="F77" t="s">
        <v>3</v>
      </c>
      <c r="G77" t="s">
        <v>136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E78" t="s">
        <v>137</v>
      </c>
      <c r="F78" t="s">
        <v>138</v>
      </c>
      <c r="G78" t="s">
        <v>139</v>
      </c>
      <c r="H78" t="s">
        <v>140</v>
      </c>
      <c r="I78">
        <f>ROUND(ROUND((0*0.04+0*0.13)/100,4),9)</f>
        <v>0</v>
      </c>
      <c r="J78">
        <v>0</v>
      </c>
      <c r="K78">
        <f>ROUND(ROUND((0*0.04+0*0.13)/100,4),9)</f>
        <v>0</v>
      </c>
      <c r="O78">
        <f t="shared" ref="O78:O96" si="68">ROUND(CP78,2)</f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ref="T78:T96" si="69">ROUND(CU78*I78,2)</f>
        <v>0</v>
      </c>
      <c r="U78">
        <f t="shared" ref="U78:U96" si="70">CV78*I78</f>
        <v>0</v>
      </c>
      <c r="V78">
        <f t="shared" ref="V78:V96" si="71">CW78*I78</f>
        <v>0</v>
      </c>
      <c r="W78">
        <f t="shared" ref="W78:W96" si="72">ROUND(CX78*I78,2)</f>
        <v>0</v>
      </c>
      <c r="X78">
        <f t="shared" ref="X78:X96" si="73">ROUND(CY78,2)</f>
        <v>0</v>
      </c>
      <c r="Y78">
        <f t="shared" ref="Y78:Y96" si="74">ROUND(CZ78,2)</f>
        <v>0</v>
      </c>
      <c r="AA78">
        <v>61049347</v>
      </c>
      <c r="AB78">
        <f t="shared" ref="AB78:AB96" si="75">ROUND((AC78+AD78+AF78),6)</f>
        <v>3986.268</v>
      </c>
      <c r="AC78">
        <f t="shared" ref="AC78:AC96" si="76">ROUND((ES78),6)</f>
        <v>0</v>
      </c>
      <c r="AD78">
        <f t="shared" ref="AD78:AF79" si="77">ROUND(((ET78*1.1)),6)</f>
        <v>2129.5230000000001</v>
      </c>
      <c r="AE78">
        <f t="shared" si="77"/>
        <v>553.28899999999999</v>
      </c>
      <c r="AF78">
        <f t="shared" si="77"/>
        <v>1856.7449999999999</v>
      </c>
      <c r="AG78">
        <f t="shared" ref="AG78:AG96" si="78">ROUND((AP78),6)</f>
        <v>0</v>
      </c>
      <c r="AH78">
        <f>((EW78*1.1))</f>
        <v>170.5</v>
      </c>
      <c r="AI78">
        <f>((EX78*1.1))</f>
        <v>0</v>
      </c>
      <c r="AJ78">
        <f t="shared" ref="AJ78:AJ96" si="79">(AS78)</f>
        <v>0</v>
      </c>
      <c r="AK78">
        <v>3623.88</v>
      </c>
      <c r="AL78">
        <v>0</v>
      </c>
      <c r="AM78">
        <v>1935.93</v>
      </c>
      <c r="AN78">
        <v>502.99</v>
      </c>
      <c r="AO78">
        <v>1687.95</v>
      </c>
      <c r="AP78">
        <v>0</v>
      </c>
      <c r="AQ78">
        <v>155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55.67</v>
      </c>
      <c r="BB78">
        <v>22.82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0</v>
      </c>
      <c r="BJ78" t="s">
        <v>141</v>
      </c>
      <c r="BM78">
        <v>674</v>
      </c>
      <c r="BN78">
        <v>0</v>
      </c>
      <c r="BO78" t="s">
        <v>138</v>
      </c>
      <c r="BP78">
        <v>1</v>
      </c>
      <c r="BQ78">
        <v>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531</v>
      </c>
      <c r="CO78">
        <v>0</v>
      </c>
      <c r="CP78">
        <f t="shared" ref="CP78:CP96" si="80">(P78+Q78+S78)</f>
        <v>0</v>
      </c>
      <c r="CQ78">
        <f>AC78*BC78</f>
        <v>0</v>
      </c>
      <c r="CR78">
        <f>AD78*BB78</f>
        <v>48595.714860000007</v>
      </c>
      <c r="CS78">
        <f>AE78*BS78</f>
        <v>30801.59863</v>
      </c>
      <c r="CT78">
        <f>AF78*BA78</f>
        <v>103364.99415</v>
      </c>
      <c r="CU78">
        <f t="shared" ref="CU78:CX80" si="81">AG78</f>
        <v>0</v>
      </c>
      <c r="CV78">
        <f t="shared" si="81"/>
        <v>170.5</v>
      </c>
      <c r="CW78">
        <f t="shared" si="81"/>
        <v>0</v>
      </c>
      <c r="CX78">
        <f t="shared" si="81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142</v>
      </c>
      <c r="DF78" t="s">
        <v>142</v>
      </c>
      <c r="DG78" t="s">
        <v>142</v>
      </c>
      <c r="DH78" t="s">
        <v>3</v>
      </c>
      <c r="DI78" t="s">
        <v>142</v>
      </c>
      <c r="DJ78" t="s">
        <v>142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140</v>
      </c>
      <c r="DW78" t="s">
        <v>140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0</v>
      </c>
      <c r="EF78">
        <v>0</v>
      </c>
      <c r="EG78" t="s">
        <v>3</v>
      </c>
      <c r="EH78">
        <v>0</v>
      </c>
      <c r="EI78" t="s">
        <v>3</v>
      </c>
      <c r="EJ78">
        <v>0</v>
      </c>
      <c r="EK78">
        <v>674</v>
      </c>
      <c r="EL78" t="s">
        <v>3</v>
      </c>
      <c r="EM78" t="s">
        <v>3</v>
      </c>
      <c r="EO78" t="s">
        <v>143</v>
      </c>
      <c r="EQ78">
        <v>0</v>
      </c>
      <c r="ER78">
        <v>3623.88</v>
      </c>
      <c r="ES78">
        <v>0</v>
      </c>
      <c r="ET78">
        <v>1935.93</v>
      </c>
      <c r="EU78">
        <v>502.99</v>
      </c>
      <c r="EV78">
        <v>1687.95</v>
      </c>
      <c r="EW78">
        <v>155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1876946392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96" si="82">ROUND(IF(AND(BH78=3,BI78=3,FS78&lt;&gt;0),P78,0),2)</f>
        <v>0</v>
      </c>
      <c r="GM78">
        <f t="shared" ref="GM78:GM96" si="83">ROUND(O78+X78+Y78,2)+GX78</f>
        <v>0</v>
      </c>
      <c r="GN78">
        <f t="shared" ref="GN78:GN96" si="84">IF(OR(BI78=0,BI78=1),GM78-GX78,0)</f>
        <v>0</v>
      </c>
      <c r="GO78">
        <f t="shared" ref="GO78:GO96" si="85">IF(BI78=2,GM78-GX78,0)</f>
        <v>0</v>
      </c>
      <c r="GP78">
        <f t="shared" ref="GP78:GP96" si="86">IF(BI78=4,GM78-GX78,0)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96" si="87">ROUND((GT78),6)</f>
        <v>0</v>
      </c>
      <c r="GW78">
        <v>1</v>
      </c>
      <c r="GX78">
        <f t="shared" ref="GX78:GX96" si="88">ROUND(HC78*I78,2)</f>
        <v>0</v>
      </c>
      <c r="HA78">
        <v>0</v>
      </c>
      <c r="HB78">
        <v>0</v>
      </c>
      <c r="HC78">
        <f t="shared" ref="HC78:HC96" si="89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144</v>
      </c>
      <c r="F79" t="s">
        <v>145</v>
      </c>
      <c r="G79" t="s">
        <v>146</v>
      </c>
      <c r="H79" t="s">
        <v>140</v>
      </c>
      <c r="I79">
        <f>ROUND(ROUND(0*0.17/100,4),9)</f>
        <v>0</v>
      </c>
      <c r="J79">
        <v>0</v>
      </c>
      <c r="K79">
        <f>ROUND(ROUND(0*0.17/100,4),9)</f>
        <v>0</v>
      </c>
      <c r="O79">
        <f t="shared" si="68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61049347</v>
      </c>
      <c r="AB79">
        <f t="shared" si="75"/>
        <v>3277.703</v>
      </c>
      <c r="AC79">
        <f t="shared" si="76"/>
        <v>0</v>
      </c>
      <c r="AD79">
        <f t="shared" si="77"/>
        <v>2590.5439999999999</v>
      </c>
      <c r="AE79">
        <f t="shared" si="77"/>
        <v>193.63300000000001</v>
      </c>
      <c r="AF79">
        <f t="shared" si="77"/>
        <v>687.15899999999999</v>
      </c>
      <c r="AG79">
        <f t="shared" si="78"/>
        <v>0</v>
      </c>
      <c r="AH79">
        <f>((EW79*1.1))</f>
        <v>54.45</v>
      </c>
      <c r="AI79">
        <f>((EX79*1.1))</f>
        <v>0</v>
      </c>
      <c r="AJ79">
        <f t="shared" si="79"/>
        <v>0</v>
      </c>
      <c r="AK79">
        <v>2979.73</v>
      </c>
      <c r="AL79">
        <v>0</v>
      </c>
      <c r="AM79">
        <v>2355.04</v>
      </c>
      <c r="AN79">
        <v>176.03</v>
      </c>
      <c r="AO79">
        <v>624.69000000000005</v>
      </c>
      <c r="AP79">
        <v>0</v>
      </c>
      <c r="AQ79">
        <v>49.5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55.67</v>
      </c>
      <c r="BB79">
        <v>13.69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0</v>
      </c>
      <c r="BJ79" t="s">
        <v>147</v>
      </c>
      <c r="BM79">
        <v>674</v>
      </c>
      <c r="BN79">
        <v>0</v>
      </c>
      <c r="BO79" t="s">
        <v>145</v>
      </c>
      <c r="BP79">
        <v>1</v>
      </c>
      <c r="BQ79">
        <v>0</v>
      </c>
      <c r="BR79">
        <v>0</v>
      </c>
      <c r="BS79">
        <v>55.67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531</v>
      </c>
      <c r="CO79">
        <v>0</v>
      </c>
      <c r="CP79">
        <f t="shared" si="80"/>
        <v>0</v>
      </c>
      <c r="CQ79">
        <f>AC79*BC79</f>
        <v>0</v>
      </c>
      <c r="CR79">
        <f>AD79*BB79</f>
        <v>35464.547359999997</v>
      </c>
      <c r="CS79">
        <f>AE79*BS79</f>
        <v>10779.549110000002</v>
      </c>
      <c r="CT79">
        <f>AF79*BA79</f>
        <v>38254.141530000001</v>
      </c>
      <c r="CU79">
        <f t="shared" si="81"/>
        <v>0</v>
      </c>
      <c r="CV79">
        <f t="shared" si="81"/>
        <v>54.45</v>
      </c>
      <c r="CW79">
        <f t="shared" si="81"/>
        <v>0</v>
      </c>
      <c r="CX79">
        <f t="shared" si="81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142</v>
      </c>
      <c r="DF79" t="s">
        <v>142</v>
      </c>
      <c r="DG79" t="s">
        <v>142</v>
      </c>
      <c r="DH79" t="s">
        <v>3</v>
      </c>
      <c r="DI79" t="s">
        <v>142</v>
      </c>
      <c r="DJ79" t="s">
        <v>142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1007</v>
      </c>
      <c r="DV79" t="s">
        <v>140</v>
      </c>
      <c r="DW79" t="s">
        <v>140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0</v>
      </c>
      <c r="EF79">
        <v>0</v>
      </c>
      <c r="EG79" t="s">
        <v>3</v>
      </c>
      <c r="EH79">
        <v>0</v>
      </c>
      <c r="EI79" t="s">
        <v>3</v>
      </c>
      <c r="EJ79">
        <v>0</v>
      </c>
      <c r="EK79">
        <v>674</v>
      </c>
      <c r="EL79" t="s">
        <v>3</v>
      </c>
      <c r="EM79" t="s">
        <v>3</v>
      </c>
      <c r="EO79" t="s">
        <v>143</v>
      </c>
      <c r="EQ79">
        <v>0</v>
      </c>
      <c r="ER79">
        <v>2979.73</v>
      </c>
      <c r="ES79">
        <v>0</v>
      </c>
      <c r="ET79">
        <v>2355.04</v>
      </c>
      <c r="EU79">
        <v>176.03</v>
      </c>
      <c r="EV79">
        <v>624.69000000000005</v>
      </c>
      <c r="EW79">
        <v>49.5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249832120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2"/>
        <v>0</v>
      </c>
      <c r="GM79">
        <f t="shared" si="83"/>
        <v>0</v>
      </c>
      <c r="GN79">
        <f t="shared" si="84"/>
        <v>0</v>
      </c>
      <c r="GO79">
        <f t="shared" si="85"/>
        <v>0</v>
      </c>
      <c r="GP79">
        <f t="shared" si="86"/>
        <v>0</v>
      </c>
      <c r="GR79">
        <v>0</v>
      </c>
      <c r="GS79">
        <v>0</v>
      </c>
      <c r="GT79">
        <v>0</v>
      </c>
      <c r="GU79" t="s">
        <v>3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E80" t="s">
        <v>148</v>
      </c>
      <c r="F80" t="s">
        <v>149</v>
      </c>
      <c r="G80" t="s">
        <v>150</v>
      </c>
      <c r="H80" t="s">
        <v>151</v>
      </c>
      <c r="I80">
        <f>ROUND(I78*100*2.4+I79*100*2.2,9)</f>
        <v>0</v>
      </c>
      <c r="J80">
        <v>0</v>
      </c>
      <c r="K80">
        <f>ROUND(I78*100*2.4+I79*100*2.2,9)</f>
        <v>0</v>
      </c>
      <c r="O80">
        <f t="shared" si="68"/>
        <v>0</v>
      </c>
      <c r="P80">
        <f>ROUND(CQ80*I80,2)</f>
        <v>0</v>
      </c>
      <c r="Q80">
        <f>ROUND(CR80*I80,2)</f>
        <v>0</v>
      </c>
      <c r="R80">
        <f>ROUND(CS80*I80,2)</f>
        <v>0</v>
      </c>
      <c r="S80">
        <f>ROUND(CT80*I80,2)</f>
        <v>0</v>
      </c>
      <c r="T80">
        <f t="shared" si="69"/>
        <v>0</v>
      </c>
      <c r="U80">
        <f t="shared" si="70"/>
        <v>0</v>
      </c>
      <c r="V80">
        <f t="shared" si="71"/>
        <v>0</v>
      </c>
      <c r="W80">
        <f t="shared" si="72"/>
        <v>0</v>
      </c>
      <c r="X80">
        <f t="shared" si="73"/>
        <v>0</v>
      </c>
      <c r="Y80">
        <f t="shared" si="74"/>
        <v>0</v>
      </c>
      <c r="AA80">
        <v>61049347</v>
      </c>
      <c r="AB80">
        <f t="shared" si="75"/>
        <v>8.86</v>
      </c>
      <c r="AC80">
        <f t="shared" si="76"/>
        <v>0</v>
      </c>
      <c r="AD80">
        <f>ROUND((ET80),6)</f>
        <v>8.86</v>
      </c>
      <c r="AE80">
        <f>ROUND((EU80),6)</f>
        <v>1.48</v>
      </c>
      <c r="AF80">
        <f>ROUND((EV80),6)</f>
        <v>0</v>
      </c>
      <c r="AG80">
        <f t="shared" si="78"/>
        <v>0</v>
      </c>
      <c r="AH80">
        <f>(EW80)</f>
        <v>0</v>
      </c>
      <c r="AI80">
        <f>(EX80)</f>
        <v>0</v>
      </c>
      <c r="AJ80">
        <f t="shared" si="79"/>
        <v>0</v>
      </c>
      <c r="AK80">
        <v>8.86</v>
      </c>
      <c r="AL80">
        <v>0</v>
      </c>
      <c r="AM80">
        <v>8.86</v>
      </c>
      <c r="AN80">
        <v>1.48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55.67</v>
      </c>
      <c r="BB80">
        <v>18.170000000000002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0</v>
      </c>
      <c r="BJ80" t="s">
        <v>152</v>
      </c>
      <c r="BM80">
        <v>658</v>
      </c>
      <c r="BN80">
        <v>0</v>
      </c>
      <c r="BO80" t="s">
        <v>149</v>
      </c>
      <c r="BP80">
        <v>1</v>
      </c>
      <c r="BQ80">
        <v>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0"/>
        <v>0</v>
      </c>
      <c r="CQ80">
        <f>AC80*BC80</f>
        <v>0</v>
      </c>
      <c r="CR80">
        <f>AD80*BB80</f>
        <v>160.9862</v>
      </c>
      <c r="CS80">
        <f>AE80*BS80</f>
        <v>82.391599999999997</v>
      </c>
      <c r="CT80">
        <f>AF80*BA80</f>
        <v>0</v>
      </c>
      <c r="CU80">
        <f t="shared" si="81"/>
        <v>0</v>
      </c>
      <c r="CV80">
        <f t="shared" si="81"/>
        <v>0</v>
      </c>
      <c r="CW80">
        <f t="shared" si="81"/>
        <v>0</v>
      </c>
      <c r="CX80">
        <f t="shared" si="81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151</v>
      </c>
      <c r="DW80" t="s">
        <v>151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0</v>
      </c>
      <c r="EF80">
        <v>0</v>
      </c>
      <c r="EG80" t="s">
        <v>3</v>
      </c>
      <c r="EH80">
        <v>0</v>
      </c>
      <c r="EI80" t="s">
        <v>3</v>
      </c>
      <c r="EJ80">
        <v>0</v>
      </c>
      <c r="EK80">
        <v>658</v>
      </c>
      <c r="EL80" t="s">
        <v>3</v>
      </c>
      <c r="EM80" t="s">
        <v>3</v>
      </c>
      <c r="EO80" t="s">
        <v>3</v>
      </c>
      <c r="EQ80">
        <v>0</v>
      </c>
      <c r="ER80">
        <v>8.86</v>
      </c>
      <c r="ES80">
        <v>0</v>
      </c>
      <c r="ET80">
        <v>8.86</v>
      </c>
      <c r="EU80">
        <v>1.48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-1983005167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2"/>
        <v>0</v>
      </c>
      <c r="GM80">
        <f t="shared" si="83"/>
        <v>0</v>
      </c>
      <c r="GN80">
        <f t="shared" si="84"/>
        <v>0</v>
      </c>
      <c r="GO80">
        <f t="shared" si="85"/>
        <v>0</v>
      </c>
      <c r="GP80">
        <f t="shared" si="86"/>
        <v>0</v>
      </c>
      <c r="GR80">
        <v>0</v>
      </c>
      <c r="GS80">
        <v>0</v>
      </c>
      <c r="GT80">
        <v>0</v>
      </c>
      <c r="GU80" t="s">
        <v>3</v>
      </c>
      <c r="GV80">
        <f t="shared" si="87"/>
        <v>0</v>
      </c>
      <c r="GW80">
        <v>1</v>
      </c>
      <c r="GX80">
        <f t="shared" si="88"/>
        <v>0</v>
      </c>
      <c r="HA80">
        <v>0</v>
      </c>
      <c r="HB80">
        <v>0</v>
      </c>
      <c r="HC80">
        <f t="shared" si="8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153</v>
      </c>
      <c r="F81" t="s">
        <v>154</v>
      </c>
      <c r="G81" t="s">
        <v>155</v>
      </c>
      <c r="H81" t="s">
        <v>156</v>
      </c>
      <c r="I81">
        <f>ROUND(ROUND(0*0.35/100,4),9)</f>
        <v>0</v>
      </c>
      <c r="J81">
        <v>0</v>
      </c>
      <c r="K81">
        <f>ROUND(ROUND(0*0.35/100,4),9)</f>
        <v>0</v>
      </c>
      <c r="O81">
        <f t="shared" si="68"/>
        <v>0</v>
      </c>
      <c r="P81">
        <f t="shared" ref="P81:P96" si="90">ROUND((ROUND((AC81*AW81*I81),2)*BC81),2)</f>
        <v>0</v>
      </c>
      <c r="Q81">
        <f>(ROUND((ROUND((((ET81*1.1))*AV81*I81),2)*BB81),2)+ROUND((ROUND(((AE81-((EU81*1.1)))*AV81*I81),2)*BS81),2))</f>
        <v>0</v>
      </c>
      <c r="R81">
        <f t="shared" ref="R81:R96" si="91">ROUND((ROUND((AE81*AV81*I81),2)*BS81),2)</f>
        <v>0</v>
      </c>
      <c r="S81">
        <f t="shared" ref="S81:S96" si="92">ROUND((ROUND((AF81*AV81*I81),2)*BA81),2)</f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61049347</v>
      </c>
      <c r="AB81">
        <f t="shared" si="75"/>
        <v>1513.2660000000001</v>
      </c>
      <c r="AC81">
        <f t="shared" si="76"/>
        <v>35.35</v>
      </c>
      <c r="AD81">
        <f>ROUND(((((ET81*1.1))-((EU81*1.1)))+AE81),6)</f>
        <v>1311.277</v>
      </c>
      <c r="AE81">
        <f>ROUND(((EU81*1.1)),6)</f>
        <v>104.41200000000001</v>
      </c>
      <c r="AF81">
        <f>ROUND(((EV81*1.1)),6)</f>
        <v>166.63900000000001</v>
      </c>
      <c r="AG81">
        <f t="shared" si="78"/>
        <v>0</v>
      </c>
      <c r="AH81">
        <f>((EW81*1.1))</f>
        <v>15.840000000000002</v>
      </c>
      <c r="AI81">
        <f>((EX81*1.1))</f>
        <v>0</v>
      </c>
      <c r="AJ81">
        <f t="shared" si="79"/>
        <v>0</v>
      </c>
      <c r="AK81">
        <v>1378.91</v>
      </c>
      <c r="AL81">
        <v>35.35</v>
      </c>
      <c r="AM81">
        <v>1192.07</v>
      </c>
      <c r="AN81">
        <v>94.92</v>
      </c>
      <c r="AO81">
        <v>151.49</v>
      </c>
      <c r="AP81">
        <v>0</v>
      </c>
      <c r="AQ81">
        <v>14.4</v>
      </c>
      <c r="AR81">
        <v>0</v>
      </c>
      <c r="AS81">
        <v>0</v>
      </c>
      <c r="AT81">
        <v>90</v>
      </c>
      <c r="AU81">
        <v>41</v>
      </c>
      <c r="AV81">
        <v>1.0469999999999999</v>
      </c>
      <c r="AW81">
        <v>1.002</v>
      </c>
      <c r="AZ81">
        <v>1</v>
      </c>
      <c r="BA81">
        <v>55.67</v>
      </c>
      <c r="BB81">
        <v>14.16</v>
      </c>
      <c r="BC81">
        <v>7.75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4</v>
      </c>
      <c r="BJ81" t="s">
        <v>157</v>
      </c>
      <c r="BM81">
        <v>146</v>
      </c>
      <c r="BN81">
        <v>0</v>
      </c>
      <c r="BO81" t="s">
        <v>154</v>
      </c>
      <c r="BP81">
        <v>1</v>
      </c>
      <c r="BQ81">
        <v>140</v>
      </c>
      <c r="BR81">
        <v>0</v>
      </c>
      <c r="BS81">
        <v>55.67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531</v>
      </c>
      <c r="CO81">
        <v>0</v>
      </c>
      <c r="CP81">
        <f t="shared" si="80"/>
        <v>0</v>
      </c>
      <c r="CQ81">
        <f t="shared" ref="CQ81:CQ96" si="93">ROUND((ROUND((AC81*AW81*1),2)*BC81),2)</f>
        <v>274.51</v>
      </c>
      <c r="CR81">
        <f>(ROUND((ROUND((((ET81*1.1))*AV81*1),2)*BB81),2)+ROUND((ROUND(((AE81-((EU81*1.1)))*AV81*1),2)*BS81),2))</f>
        <v>19440.41</v>
      </c>
      <c r="CS81">
        <f t="shared" ref="CS81:CS96" si="94">ROUND((ROUND((AE81*AV81*1),2)*BS81),2)</f>
        <v>6085.84</v>
      </c>
      <c r="CT81">
        <f t="shared" ref="CT81:CT96" si="95">ROUND((ROUND((AF81*AV81*1),2)*BA81),2)</f>
        <v>9712.74</v>
      </c>
      <c r="CU81">
        <f t="shared" ref="CU81:CU96" si="96">AG81</f>
        <v>0</v>
      </c>
      <c r="CV81">
        <f t="shared" ref="CV81:CV96" si="97">(AH81*AV81)</f>
        <v>16.584479999999999</v>
      </c>
      <c r="CW81">
        <f t="shared" ref="CW81:CW96" si="98">AI81</f>
        <v>0</v>
      </c>
      <c r="CX81">
        <f t="shared" ref="CX81:CX96" si="99">AJ81</f>
        <v>0</v>
      </c>
      <c r="CY81">
        <f t="shared" ref="CY81:CY96" si="100">(((S81+R81)*AT81)/100)</f>
        <v>0</v>
      </c>
      <c r="CZ81">
        <f t="shared" ref="CZ81:CZ96" si="101">(((S81+R81)*AU81)/100)</f>
        <v>0</v>
      </c>
      <c r="DC81" t="s">
        <v>3</v>
      </c>
      <c r="DD81" t="s">
        <v>3</v>
      </c>
      <c r="DE81" t="s">
        <v>142</v>
      </c>
      <c r="DF81" t="s">
        <v>142</v>
      </c>
      <c r="DG81" t="s">
        <v>142</v>
      </c>
      <c r="DH81" t="s">
        <v>3</v>
      </c>
      <c r="DI81" t="s">
        <v>142</v>
      </c>
      <c r="DJ81" t="s">
        <v>142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156</v>
      </c>
      <c r="DW81" t="s">
        <v>156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60107600</v>
      </c>
      <c r="EF81">
        <v>140</v>
      </c>
      <c r="EG81" t="s">
        <v>158</v>
      </c>
      <c r="EH81">
        <v>0</v>
      </c>
      <c r="EI81" t="s">
        <v>3</v>
      </c>
      <c r="EJ81">
        <v>4</v>
      </c>
      <c r="EK81">
        <v>146</v>
      </c>
      <c r="EL81" t="s">
        <v>159</v>
      </c>
      <c r="EM81" t="s">
        <v>160</v>
      </c>
      <c r="EO81" t="s">
        <v>143</v>
      </c>
      <c r="EQ81">
        <v>0</v>
      </c>
      <c r="ER81">
        <v>1378.91</v>
      </c>
      <c r="ES81">
        <v>35.35</v>
      </c>
      <c r="ET81">
        <v>1192.07</v>
      </c>
      <c r="EU81">
        <v>94.92</v>
      </c>
      <c r="EV81">
        <v>151.49</v>
      </c>
      <c r="EW81">
        <v>14.4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90</v>
      </c>
      <c r="FY81">
        <v>41</v>
      </c>
      <c r="GA81" t="s">
        <v>3</v>
      </c>
      <c r="GD81">
        <v>1</v>
      </c>
      <c r="GF81">
        <v>998400033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2"/>
        <v>0</v>
      </c>
      <c r="GM81">
        <f t="shared" si="83"/>
        <v>0</v>
      </c>
      <c r="GN81">
        <f t="shared" si="84"/>
        <v>0</v>
      </c>
      <c r="GO81">
        <f t="shared" si="85"/>
        <v>0</v>
      </c>
      <c r="GP81">
        <f t="shared" si="86"/>
        <v>0</v>
      </c>
      <c r="GR81">
        <v>0</v>
      </c>
      <c r="GS81">
        <v>3</v>
      </c>
      <c r="GT81">
        <v>0</v>
      </c>
      <c r="GU81" t="s">
        <v>3</v>
      </c>
      <c r="GV81">
        <f t="shared" si="87"/>
        <v>0</v>
      </c>
      <c r="GW81">
        <v>1</v>
      </c>
      <c r="GX81">
        <f t="shared" si="88"/>
        <v>0</v>
      </c>
      <c r="HA81">
        <v>0</v>
      </c>
      <c r="HB81">
        <v>0</v>
      </c>
      <c r="HC81">
        <f t="shared" si="89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18</v>
      </c>
      <c r="B82">
        <v>1</v>
      </c>
      <c r="E82" t="s">
        <v>161</v>
      </c>
      <c r="F82" t="s">
        <v>162</v>
      </c>
      <c r="G82" t="s">
        <v>163</v>
      </c>
      <c r="H82" t="s">
        <v>164</v>
      </c>
      <c r="I82">
        <f>I81*J82</f>
        <v>0</v>
      </c>
      <c r="J82">
        <v>110</v>
      </c>
      <c r="K82">
        <v>110</v>
      </c>
      <c r="O82">
        <f t="shared" si="68"/>
        <v>0</v>
      </c>
      <c r="P82">
        <f t="shared" si="90"/>
        <v>0</v>
      </c>
      <c r="Q82">
        <f>(ROUND((ROUND(((ET82)*AV82*I82),2)*BB82),2)+ROUND((ROUND(((AE82-(EU82))*AV82*I82),2)*BS82),2))</f>
        <v>0</v>
      </c>
      <c r="R82">
        <f t="shared" si="91"/>
        <v>0</v>
      </c>
      <c r="S82">
        <f t="shared" si="92"/>
        <v>0</v>
      </c>
      <c r="T82">
        <f t="shared" si="69"/>
        <v>0</v>
      </c>
      <c r="U82">
        <f t="shared" si="70"/>
        <v>0</v>
      </c>
      <c r="V82">
        <f t="shared" si="71"/>
        <v>0</v>
      </c>
      <c r="W82">
        <f t="shared" si="72"/>
        <v>0</v>
      </c>
      <c r="X82">
        <f t="shared" si="73"/>
        <v>0</v>
      </c>
      <c r="Y82">
        <f t="shared" si="74"/>
        <v>0</v>
      </c>
      <c r="AA82">
        <v>61049347</v>
      </c>
      <c r="AB82">
        <f t="shared" si="75"/>
        <v>104.99</v>
      </c>
      <c r="AC82">
        <f t="shared" si="76"/>
        <v>104.99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78"/>
        <v>0</v>
      </c>
      <c r="AH82">
        <f>(EW82)</f>
        <v>0</v>
      </c>
      <c r="AI82">
        <f>(EX82)</f>
        <v>0</v>
      </c>
      <c r="AJ82">
        <f t="shared" si="79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90</v>
      </c>
      <c r="AU82">
        <v>41</v>
      </c>
      <c r="AV82">
        <v>1</v>
      </c>
      <c r="AW82">
        <v>1.002</v>
      </c>
      <c r="AZ82">
        <v>1</v>
      </c>
      <c r="BA82">
        <v>1</v>
      </c>
      <c r="BB82">
        <v>1</v>
      </c>
      <c r="BC82">
        <v>6.88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4</v>
      </c>
      <c r="BJ82" t="s">
        <v>165</v>
      </c>
      <c r="BM82">
        <v>146</v>
      </c>
      <c r="BN82">
        <v>0</v>
      </c>
      <c r="BO82" t="s">
        <v>162</v>
      </c>
      <c r="BP82">
        <v>1</v>
      </c>
      <c r="BQ82">
        <v>140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0"/>
        <v>0</v>
      </c>
      <c r="CQ82">
        <f t="shared" si="93"/>
        <v>723.78</v>
      </c>
      <c r="CR82">
        <f>(ROUND((ROUND(((ET82)*AV82*1),2)*BB82),2)+ROUND((ROUND(((AE82-(EU82))*AV82*1),2)*BS82),2))</f>
        <v>0</v>
      </c>
      <c r="CS82">
        <f t="shared" si="94"/>
        <v>0</v>
      </c>
      <c r="CT82">
        <f t="shared" si="95"/>
        <v>0</v>
      </c>
      <c r="CU82">
        <f t="shared" si="96"/>
        <v>0</v>
      </c>
      <c r="CV82">
        <f t="shared" si="97"/>
        <v>0</v>
      </c>
      <c r="CW82">
        <f t="shared" si="98"/>
        <v>0</v>
      </c>
      <c r="CX82">
        <f t="shared" si="99"/>
        <v>0</v>
      </c>
      <c r="CY82">
        <f t="shared" si="100"/>
        <v>0</v>
      </c>
      <c r="CZ82">
        <f t="shared" si="101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164</v>
      </c>
      <c r="DW82" t="s">
        <v>164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60107600</v>
      </c>
      <c r="EF82">
        <v>140</v>
      </c>
      <c r="EG82" t="s">
        <v>158</v>
      </c>
      <c r="EH82">
        <v>0</v>
      </c>
      <c r="EI82" t="s">
        <v>3</v>
      </c>
      <c r="EJ82">
        <v>4</v>
      </c>
      <c r="EK82">
        <v>146</v>
      </c>
      <c r="EL82" t="s">
        <v>159</v>
      </c>
      <c r="EM82" t="s">
        <v>160</v>
      </c>
      <c r="EO82" t="s">
        <v>3</v>
      </c>
      <c r="EQ82">
        <v>0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90</v>
      </c>
      <c r="FY82">
        <v>41</v>
      </c>
      <c r="GA82" t="s">
        <v>3</v>
      </c>
      <c r="GD82">
        <v>1</v>
      </c>
      <c r="GF82">
        <v>2117340421</v>
      </c>
      <c r="GG82">
        <v>2</v>
      </c>
      <c r="GH82">
        <v>1</v>
      </c>
      <c r="GI82">
        <v>3</v>
      </c>
      <c r="GJ82">
        <v>0</v>
      </c>
      <c r="GK82">
        <v>0</v>
      </c>
      <c r="GL82">
        <f t="shared" si="82"/>
        <v>0</v>
      </c>
      <c r="GM82">
        <f t="shared" si="83"/>
        <v>0</v>
      </c>
      <c r="GN82">
        <f t="shared" si="84"/>
        <v>0</v>
      </c>
      <c r="GO82">
        <f t="shared" si="85"/>
        <v>0</v>
      </c>
      <c r="GP82">
        <f t="shared" si="86"/>
        <v>0</v>
      </c>
      <c r="GR82">
        <v>0</v>
      </c>
      <c r="GS82">
        <v>3</v>
      </c>
      <c r="GT82">
        <v>0</v>
      </c>
      <c r="GU82" t="s">
        <v>3</v>
      </c>
      <c r="GV82">
        <f t="shared" si="87"/>
        <v>0</v>
      </c>
      <c r="GW82">
        <v>1</v>
      </c>
      <c r="GX82">
        <f t="shared" si="88"/>
        <v>0</v>
      </c>
      <c r="HA82">
        <v>0</v>
      </c>
      <c r="HB82">
        <v>0</v>
      </c>
      <c r="HC82">
        <f t="shared" si="89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E83" t="s">
        <v>166</v>
      </c>
      <c r="F83" t="s">
        <v>167</v>
      </c>
      <c r="G83" t="s">
        <v>168</v>
      </c>
      <c r="H83" t="s">
        <v>169</v>
      </c>
      <c r="I83">
        <v>0</v>
      </c>
      <c r="J83">
        <v>0</v>
      </c>
      <c r="K83">
        <v>0</v>
      </c>
      <c r="O83">
        <f t="shared" si="68"/>
        <v>0</v>
      </c>
      <c r="P83">
        <f t="shared" si="90"/>
        <v>0</v>
      </c>
      <c r="Q83">
        <f>(ROUND((ROUND((((ET83*1.1))*AV83*I83),2)*BB83),2)+ROUND((ROUND(((AE83-((EU83*1.1)))*AV83*I83),2)*BS83),2))</f>
        <v>0</v>
      </c>
      <c r="R83">
        <f t="shared" si="91"/>
        <v>0</v>
      </c>
      <c r="S83">
        <f t="shared" si="92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61049347</v>
      </c>
      <c r="AB83">
        <f t="shared" si="75"/>
        <v>12115.955</v>
      </c>
      <c r="AC83">
        <f t="shared" si="76"/>
        <v>6682.34</v>
      </c>
      <c r="AD83">
        <f>ROUND(((((ET83*1.1))-((EU83*1.1)))+AE83),6)</f>
        <v>2064.8760000000002</v>
      </c>
      <c r="AE83">
        <f>ROUND(((EU83*1.1)),6)</f>
        <v>164.51599999999999</v>
      </c>
      <c r="AF83">
        <f>ROUND(((EV83*1.1)),6)</f>
        <v>3368.739</v>
      </c>
      <c r="AG83">
        <f t="shared" si="78"/>
        <v>0</v>
      </c>
      <c r="AH83">
        <f>((EW83*1.1))</f>
        <v>293.70000000000005</v>
      </c>
      <c r="AI83">
        <f>((EX83*1.1))</f>
        <v>0</v>
      </c>
      <c r="AJ83">
        <f t="shared" si="79"/>
        <v>0</v>
      </c>
      <c r="AK83">
        <v>11621.99</v>
      </c>
      <c r="AL83">
        <v>6682.34</v>
      </c>
      <c r="AM83">
        <v>1877.16</v>
      </c>
      <c r="AN83">
        <v>149.56</v>
      </c>
      <c r="AO83">
        <v>3062.49</v>
      </c>
      <c r="AP83">
        <v>0</v>
      </c>
      <c r="AQ83">
        <v>267</v>
      </c>
      <c r="AR83">
        <v>0</v>
      </c>
      <c r="AS83">
        <v>0</v>
      </c>
      <c r="AT83">
        <v>75</v>
      </c>
      <c r="AU83">
        <v>41</v>
      </c>
      <c r="AV83">
        <v>1.0469999999999999</v>
      </c>
      <c r="AW83">
        <v>1.002</v>
      </c>
      <c r="AZ83">
        <v>1</v>
      </c>
      <c r="BA83">
        <v>55.67</v>
      </c>
      <c r="BB83">
        <v>14.12</v>
      </c>
      <c r="BC83">
        <v>8.42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4</v>
      </c>
      <c r="BJ83" t="s">
        <v>170</v>
      </c>
      <c r="BM83">
        <v>152</v>
      </c>
      <c r="BN83">
        <v>0</v>
      </c>
      <c r="BO83" t="s">
        <v>167</v>
      </c>
      <c r="BP83">
        <v>1</v>
      </c>
      <c r="BQ83">
        <v>140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75</v>
      </c>
      <c r="CA83">
        <v>41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531</v>
      </c>
      <c r="CO83">
        <v>0</v>
      </c>
      <c r="CP83">
        <f t="shared" si="80"/>
        <v>0</v>
      </c>
      <c r="CQ83">
        <f t="shared" si="93"/>
        <v>56377.79</v>
      </c>
      <c r="CR83">
        <f>(ROUND((ROUND((((ET83*1.1))*AV83*1),2)*BB83),2)+ROUND((ROUND(((AE83-((EU83*1.1)))*AV83*1),2)*BS83),2))</f>
        <v>30526.45</v>
      </c>
      <c r="CS83">
        <f t="shared" si="94"/>
        <v>9589.16</v>
      </c>
      <c r="CT83">
        <f t="shared" si="95"/>
        <v>196351.99</v>
      </c>
      <c r="CU83">
        <f t="shared" si="96"/>
        <v>0</v>
      </c>
      <c r="CV83">
        <f t="shared" si="97"/>
        <v>307.50390000000004</v>
      </c>
      <c r="CW83">
        <f t="shared" si="98"/>
        <v>0</v>
      </c>
      <c r="CX83">
        <f t="shared" si="99"/>
        <v>0</v>
      </c>
      <c r="CY83">
        <f t="shared" si="100"/>
        <v>0</v>
      </c>
      <c r="CZ83">
        <f t="shared" si="101"/>
        <v>0</v>
      </c>
      <c r="DC83" t="s">
        <v>3</v>
      </c>
      <c r="DD83" t="s">
        <v>3</v>
      </c>
      <c r="DE83" t="s">
        <v>142</v>
      </c>
      <c r="DF83" t="s">
        <v>142</v>
      </c>
      <c r="DG83" t="s">
        <v>142</v>
      </c>
      <c r="DH83" t="s">
        <v>3</v>
      </c>
      <c r="DI83" t="s">
        <v>142</v>
      </c>
      <c r="DJ83" t="s">
        <v>142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169</v>
      </c>
      <c r="DW83" t="s">
        <v>169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60107606</v>
      </c>
      <c r="EF83">
        <v>140</v>
      </c>
      <c r="EG83" t="s">
        <v>158</v>
      </c>
      <c r="EH83">
        <v>0</v>
      </c>
      <c r="EI83" t="s">
        <v>3</v>
      </c>
      <c r="EJ83">
        <v>4</v>
      </c>
      <c r="EK83">
        <v>152</v>
      </c>
      <c r="EL83" t="s">
        <v>171</v>
      </c>
      <c r="EM83" t="s">
        <v>172</v>
      </c>
      <c r="EO83" t="s">
        <v>143</v>
      </c>
      <c r="EQ83">
        <v>0</v>
      </c>
      <c r="ER83">
        <v>11621.99</v>
      </c>
      <c r="ES83">
        <v>6682.34</v>
      </c>
      <c r="ET83">
        <v>1877.16</v>
      </c>
      <c r="EU83">
        <v>149.56</v>
      </c>
      <c r="EV83">
        <v>3062.49</v>
      </c>
      <c r="EW83">
        <v>267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75</v>
      </c>
      <c r="FY83">
        <v>41</v>
      </c>
      <c r="GA83" t="s">
        <v>3</v>
      </c>
      <c r="GD83">
        <v>1</v>
      </c>
      <c r="GF83">
        <v>-1102840737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2"/>
        <v>0</v>
      </c>
      <c r="GM83">
        <f t="shared" si="83"/>
        <v>0</v>
      </c>
      <c r="GN83">
        <f t="shared" si="84"/>
        <v>0</v>
      </c>
      <c r="GO83">
        <f t="shared" si="85"/>
        <v>0</v>
      </c>
      <c r="GP83">
        <f t="shared" si="86"/>
        <v>0</v>
      </c>
      <c r="GR83">
        <v>0</v>
      </c>
      <c r="GS83">
        <v>0</v>
      </c>
      <c r="GT83">
        <v>0</v>
      </c>
      <c r="GU83" t="s">
        <v>3</v>
      </c>
      <c r="GV83">
        <f t="shared" si="87"/>
        <v>0</v>
      </c>
      <c r="GW83">
        <v>1</v>
      </c>
      <c r="GX83">
        <f t="shared" si="88"/>
        <v>0</v>
      </c>
      <c r="HA83">
        <v>0</v>
      </c>
      <c r="HB83">
        <v>0</v>
      </c>
      <c r="HC83">
        <f t="shared" si="89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18</v>
      </c>
      <c r="B84">
        <v>1</v>
      </c>
      <c r="E84" t="s">
        <v>173</v>
      </c>
      <c r="F84" t="s">
        <v>174</v>
      </c>
      <c r="G84" t="s">
        <v>175</v>
      </c>
      <c r="H84" t="s">
        <v>164</v>
      </c>
      <c r="I84">
        <f>I83*J84</f>
        <v>0</v>
      </c>
      <c r="J84">
        <v>162</v>
      </c>
      <c r="K84">
        <v>162</v>
      </c>
      <c r="O84">
        <f t="shared" si="68"/>
        <v>0</v>
      </c>
      <c r="P84">
        <f t="shared" si="90"/>
        <v>0</v>
      </c>
      <c r="Q84">
        <f>(ROUND((ROUND(((ET84)*AV84*I84),2)*BB84),2)+ROUND((ROUND(((AE84-(EU84))*AV84*I84),2)*BS84),2))</f>
        <v>0</v>
      </c>
      <c r="R84">
        <f t="shared" si="91"/>
        <v>0</v>
      </c>
      <c r="S84">
        <f t="shared" si="92"/>
        <v>0</v>
      </c>
      <c r="T84">
        <f t="shared" si="69"/>
        <v>0</v>
      </c>
      <c r="U84">
        <f t="shared" si="70"/>
        <v>0</v>
      </c>
      <c r="V84">
        <f t="shared" si="71"/>
        <v>0</v>
      </c>
      <c r="W84">
        <f t="shared" si="72"/>
        <v>0</v>
      </c>
      <c r="X84">
        <f t="shared" si="73"/>
        <v>0</v>
      </c>
      <c r="Y84">
        <f t="shared" si="74"/>
        <v>0</v>
      </c>
      <c r="AA84">
        <v>61049347</v>
      </c>
      <c r="AB84">
        <f t="shared" si="75"/>
        <v>517.14</v>
      </c>
      <c r="AC84">
        <f t="shared" si="76"/>
        <v>517.14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78"/>
        <v>0</v>
      </c>
      <c r="AH84">
        <f>(EW84)</f>
        <v>0</v>
      </c>
      <c r="AI84">
        <f>(EX84)</f>
        <v>0</v>
      </c>
      <c r="AJ84">
        <f t="shared" si="79"/>
        <v>0</v>
      </c>
      <c r="AK84">
        <v>517.14</v>
      </c>
      <c r="AL84">
        <v>517.14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75</v>
      </c>
      <c r="AU84">
        <v>41</v>
      </c>
      <c r="AV84">
        <v>1</v>
      </c>
      <c r="AW84">
        <v>1.002</v>
      </c>
      <c r="AZ84">
        <v>1</v>
      </c>
      <c r="BA84">
        <v>1</v>
      </c>
      <c r="BB84">
        <v>1</v>
      </c>
      <c r="BC84">
        <v>11.24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4</v>
      </c>
      <c r="BJ84" t="s">
        <v>176</v>
      </c>
      <c r="BM84">
        <v>152</v>
      </c>
      <c r="BN84">
        <v>0</v>
      </c>
      <c r="BO84" t="s">
        <v>174</v>
      </c>
      <c r="BP84">
        <v>1</v>
      </c>
      <c r="BQ84">
        <v>140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75</v>
      </c>
      <c r="CA84">
        <v>41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0"/>
        <v>0</v>
      </c>
      <c r="CQ84">
        <f t="shared" si="93"/>
        <v>5824.23</v>
      </c>
      <c r="CR84">
        <f>(ROUND((ROUND(((ET84)*AV84*1),2)*BB84),2)+ROUND((ROUND(((AE84-(EU84))*AV84*1),2)*BS84),2))</f>
        <v>0</v>
      </c>
      <c r="CS84">
        <f t="shared" si="94"/>
        <v>0</v>
      </c>
      <c r="CT84">
        <f t="shared" si="95"/>
        <v>0</v>
      </c>
      <c r="CU84">
        <f t="shared" si="96"/>
        <v>0</v>
      </c>
      <c r="CV84">
        <f t="shared" si="97"/>
        <v>0</v>
      </c>
      <c r="CW84">
        <f t="shared" si="98"/>
        <v>0</v>
      </c>
      <c r="CX84">
        <f t="shared" si="99"/>
        <v>0</v>
      </c>
      <c r="CY84">
        <f t="shared" si="100"/>
        <v>0</v>
      </c>
      <c r="CZ84">
        <f t="shared" si="101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164</v>
      </c>
      <c r="DW84" t="s">
        <v>164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60107606</v>
      </c>
      <c r="EF84">
        <v>140</v>
      </c>
      <c r="EG84" t="s">
        <v>158</v>
      </c>
      <c r="EH84">
        <v>0</v>
      </c>
      <c r="EI84" t="s">
        <v>3</v>
      </c>
      <c r="EJ84">
        <v>4</v>
      </c>
      <c r="EK84">
        <v>152</v>
      </c>
      <c r="EL84" t="s">
        <v>171</v>
      </c>
      <c r="EM84" t="s">
        <v>172</v>
      </c>
      <c r="EO84" t="s">
        <v>3</v>
      </c>
      <c r="EQ84">
        <v>0</v>
      </c>
      <c r="ER84">
        <v>517.14</v>
      </c>
      <c r="ES84">
        <v>517.14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75</v>
      </c>
      <c r="FY84">
        <v>41</v>
      </c>
      <c r="GA84" t="s">
        <v>3</v>
      </c>
      <c r="GD84">
        <v>1</v>
      </c>
      <c r="GF84">
        <v>-1310763942</v>
      </c>
      <c r="GG84">
        <v>2</v>
      </c>
      <c r="GH84">
        <v>1</v>
      </c>
      <c r="GI84">
        <v>3</v>
      </c>
      <c r="GJ84">
        <v>0</v>
      </c>
      <c r="GK84">
        <v>0</v>
      </c>
      <c r="GL84">
        <f t="shared" si="82"/>
        <v>0</v>
      </c>
      <c r="GM84">
        <f t="shared" si="83"/>
        <v>0</v>
      </c>
      <c r="GN84">
        <f t="shared" si="84"/>
        <v>0</v>
      </c>
      <c r="GO84">
        <f t="shared" si="85"/>
        <v>0</v>
      </c>
      <c r="GP84">
        <f t="shared" si="86"/>
        <v>0</v>
      </c>
      <c r="GR84">
        <v>0</v>
      </c>
      <c r="GS84">
        <v>0</v>
      </c>
      <c r="GT84">
        <v>0</v>
      </c>
      <c r="GU84" t="s">
        <v>3</v>
      </c>
      <c r="GV84">
        <f t="shared" si="87"/>
        <v>0</v>
      </c>
      <c r="GW84">
        <v>1</v>
      </c>
      <c r="GX84">
        <f t="shared" si="88"/>
        <v>0</v>
      </c>
      <c r="HA84">
        <v>0</v>
      </c>
      <c r="HB84">
        <v>0</v>
      </c>
      <c r="HC84">
        <f t="shared" si="89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17</v>
      </c>
      <c r="B85">
        <v>1</v>
      </c>
      <c r="E85" t="s">
        <v>177</v>
      </c>
      <c r="F85" t="s">
        <v>178</v>
      </c>
      <c r="G85" t="s">
        <v>179</v>
      </c>
      <c r="H85" t="s">
        <v>169</v>
      </c>
      <c r="I85">
        <f>ROUND(I83,9)</f>
        <v>0</v>
      </c>
      <c r="J85">
        <v>0</v>
      </c>
      <c r="K85">
        <f>ROUND(I83,9)</f>
        <v>0</v>
      </c>
      <c r="O85">
        <f t="shared" si="68"/>
        <v>0</v>
      </c>
      <c r="P85">
        <f t="shared" si="90"/>
        <v>0</v>
      </c>
      <c r="Q85">
        <f>(ROUND((ROUND((((ET85*1.1))*AV85*I85),2)*BB85),2)+ROUND((ROUND(((AE85-((EU85*1.1)))*AV85*I85),2)*BS85),2))</f>
        <v>0</v>
      </c>
      <c r="R85">
        <f t="shared" si="91"/>
        <v>0</v>
      </c>
      <c r="S85">
        <f t="shared" si="92"/>
        <v>0</v>
      </c>
      <c r="T85">
        <f t="shared" si="69"/>
        <v>0</v>
      </c>
      <c r="U85">
        <f t="shared" si="70"/>
        <v>0</v>
      </c>
      <c r="V85">
        <f t="shared" si="71"/>
        <v>0</v>
      </c>
      <c r="W85">
        <f t="shared" si="72"/>
        <v>0</v>
      </c>
      <c r="X85">
        <f t="shared" si="73"/>
        <v>0</v>
      </c>
      <c r="Y85">
        <f t="shared" si="74"/>
        <v>0</v>
      </c>
      <c r="AA85">
        <v>61049347</v>
      </c>
      <c r="AB85">
        <f t="shared" si="75"/>
        <v>123.83</v>
      </c>
      <c r="AC85">
        <f t="shared" si="76"/>
        <v>58.6</v>
      </c>
      <c r="AD85">
        <f>ROUND(((((ET85*1.1))-((EU85*1.1)))+AE85),6)</f>
        <v>0</v>
      </c>
      <c r="AE85">
        <f>ROUND(((EU85*1.1)),6)</f>
        <v>0</v>
      </c>
      <c r="AF85">
        <f>ROUND(((EV85*1.1)),6)</f>
        <v>65.23</v>
      </c>
      <c r="AG85">
        <f t="shared" si="78"/>
        <v>0</v>
      </c>
      <c r="AH85">
        <f>((EW85*1.1))</f>
        <v>5.6870000000000003</v>
      </c>
      <c r="AI85">
        <f>((EX85*1.1))</f>
        <v>0</v>
      </c>
      <c r="AJ85">
        <f t="shared" si="79"/>
        <v>0</v>
      </c>
      <c r="AK85">
        <v>117.9</v>
      </c>
      <c r="AL85">
        <v>58.6</v>
      </c>
      <c r="AM85">
        <v>0</v>
      </c>
      <c r="AN85">
        <v>0</v>
      </c>
      <c r="AO85">
        <v>59.3</v>
      </c>
      <c r="AP85">
        <v>0</v>
      </c>
      <c r="AQ85">
        <v>5.17</v>
      </c>
      <c r="AR85">
        <v>0</v>
      </c>
      <c r="AS85">
        <v>0</v>
      </c>
      <c r="AT85">
        <v>75</v>
      </c>
      <c r="AU85">
        <v>41</v>
      </c>
      <c r="AV85">
        <v>1.0469999999999999</v>
      </c>
      <c r="AW85">
        <v>1.002</v>
      </c>
      <c r="AZ85">
        <v>1</v>
      </c>
      <c r="BA85">
        <v>55.67</v>
      </c>
      <c r="BB85">
        <v>1</v>
      </c>
      <c r="BC85">
        <v>3.65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4</v>
      </c>
      <c r="BJ85" t="s">
        <v>180</v>
      </c>
      <c r="BM85">
        <v>152</v>
      </c>
      <c r="BN85">
        <v>0</v>
      </c>
      <c r="BO85" t="s">
        <v>178</v>
      </c>
      <c r="BP85">
        <v>1</v>
      </c>
      <c r="BQ85">
        <v>140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75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531</v>
      </c>
      <c r="CO85">
        <v>0</v>
      </c>
      <c r="CP85">
        <f t="shared" si="80"/>
        <v>0</v>
      </c>
      <c r="CQ85">
        <f t="shared" si="93"/>
        <v>214.33</v>
      </c>
      <c r="CR85">
        <f>(ROUND((ROUND((((ET85*1.1))*AV85*1),2)*BB85),2)+ROUND((ROUND(((AE85-((EU85*1.1)))*AV85*1),2)*BS85),2))</f>
        <v>0</v>
      </c>
      <c r="CS85">
        <f t="shared" si="94"/>
        <v>0</v>
      </c>
      <c r="CT85">
        <f t="shared" si="95"/>
        <v>3802.26</v>
      </c>
      <c r="CU85">
        <f t="shared" si="96"/>
        <v>0</v>
      </c>
      <c r="CV85">
        <f t="shared" si="97"/>
        <v>5.9542890000000002</v>
      </c>
      <c r="CW85">
        <f t="shared" si="98"/>
        <v>0</v>
      </c>
      <c r="CX85">
        <f t="shared" si="99"/>
        <v>0</v>
      </c>
      <c r="CY85">
        <f t="shared" si="100"/>
        <v>0</v>
      </c>
      <c r="CZ85">
        <f t="shared" si="101"/>
        <v>0</v>
      </c>
      <c r="DC85" t="s">
        <v>3</v>
      </c>
      <c r="DD85" t="s">
        <v>3</v>
      </c>
      <c r="DE85" t="s">
        <v>142</v>
      </c>
      <c r="DF85" t="s">
        <v>142</v>
      </c>
      <c r="DG85" t="s">
        <v>142</v>
      </c>
      <c r="DH85" t="s">
        <v>3</v>
      </c>
      <c r="DI85" t="s">
        <v>142</v>
      </c>
      <c r="DJ85" t="s">
        <v>142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169</v>
      </c>
      <c r="DW85" t="s">
        <v>169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60107606</v>
      </c>
      <c r="EF85">
        <v>140</v>
      </c>
      <c r="EG85" t="s">
        <v>158</v>
      </c>
      <c r="EH85">
        <v>0</v>
      </c>
      <c r="EI85" t="s">
        <v>3</v>
      </c>
      <c r="EJ85">
        <v>4</v>
      </c>
      <c r="EK85">
        <v>152</v>
      </c>
      <c r="EL85" t="s">
        <v>171</v>
      </c>
      <c r="EM85" t="s">
        <v>172</v>
      </c>
      <c r="EO85" t="s">
        <v>143</v>
      </c>
      <c r="EQ85">
        <v>0</v>
      </c>
      <c r="ER85">
        <v>117.9</v>
      </c>
      <c r="ES85">
        <v>58.6</v>
      </c>
      <c r="ET85">
        <v>0</v>
      </c>
      <c r="EU85">
        <v>0</v>
      </c>
      <c r="EV85">
        <v>59.3</v>
      </c>
      <c r="EW85">
        <v>5.17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75</v>
      </c>
      <c r="FY85">
        <v>41</v>
      </c>
      <c r="GA85" t="s">
        <v>3</v>
      </c>
      <c r="GD85">
        <v>1</v>
      </c>
      <c r="GF85">
        <v>1470043862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2"/>
        <v>0</v>
      </c>
      <c r="GM85">
        <f t="shared" si="83"/>
        <v>0</v>
      </c>
      <c r="GN85">
        <f t="shared" si="84"/>
        <v>0</v>
      </c>
      <c r="GO85">
        <f t="shared" si="85"/>
        <v>0</v>
      </c>
      <c r="GP85">
        <f t="shared" si="86"/>
        <v>0</v>
      </c>
      <c r="GR85">
        <v>0</v>
      </c>
      <c r="GS85">
        <v>0</v>
      </c>
      <c r="GT85">
        <v>0</v>
      </c>
      <c r="GU85" t="s">
        <v>3</v>
      </c>
      <c r="GV85">
        <f t="shared" si="87"/>
        <v>0</v>
      </c>
      <c r="GW85">
        <v>1</v>
      </c>
      <c r="GX85">
        <f t="shared" si="88"/>
        <v>0</v>
      </c>
      <c r="HA85">
        <v>0</v>
      </c>
      <c r="HB85">
        <v>0</v>
      </c>
      <c r="HC85">
        <f t="shared" si="89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18</v>
      </c>
      <c r="B86">
        <v>1</v>
      </c>
      <c r="E86" t="s">
        <v>181</v>
      </c>
      <c r="F86" t="s">
        <v>174</v>
      </c>
      <c r="G86" t="s">
        <v>175</v>
      </c>
      <c r="H86" t="s">
        <v>164</v>
      </c>
      <c r="I86">
        <f>I85*J86</f>
        <v>0</v>
      </c>
      <c r="J86">
        <v>10.199999999999999</v>
      </c>
      <c r="K86">
        <v>10.199999999999999</v>
      </c>
      <c r="O86">
        <f t="shared" si="68"/>
        <v>0</v>
      </c>
      <c r="P86">
        <f t="shared" si="90"/>
        <v>0</v>
      </c>
      <c r="Q86">
        <f>(ROUND((ROUND(((ET86)*AV86*I86),2)*BB86),2)+ROUND((ROUND(((AE86-(EU86))*AV86*I86),2)*BS86),2))</f>
        <v>0</v>
      </c>
      <c r="R86">
        <f t="shared" si="91"/>
        <v>0</v>
      </c>
      <c r="S86">
        <f t="shared" si="92"/>
        <v>0</v>
      </c>
      <c r="T86">
        <f t="shared" si="69"/>
        <v>0</v>
      </c>
      <c r="U86">
        <f t="shared" si="70"/>
        <v>0</v>
      </c>
      <c r="V86">
        <f t="shared" si="71"/>
        <v>0</v>
      </c>
      <c r="W86">
        <f t="shared" si="72"/>
        <v>0</v>
      </c>
      <c r="X86">
        <f t="shared" si="73"/>
        <v>0</v>
      </c>
      <c r="Y86">
        <f t="shared" si="74"/>
        <v>0</v>
      </c>
      <c r="AA86">
        <v>61049347</v>
      </c>
      <c r="AB86">
        <f t="shared" si="75"/>
        <v>517.14</v>
      </c>
      <c r="AC86">
        <f t="shared" si="76"/>
        <v>517.14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78"/>
        <v>0</v>
      </c>
      <c r="AH86">
        <f>(EW86)</f>
        <v>0</v>
      </c>
      <c r="AI86">
        <f>(EX86)</f>
        <v>0</v>
      </c>
      <c r="AJ86">
        <f t="shared" si="79"/>
        <v>0</v>
      </c>
      <c r="AK86">
        <v>517.14</v>
      </c>
      <c r="AL86">
        <v>517.14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75</v>
      </c>
      <c r="AU86">
        <v>41</v>
      </c>
      <c r="AV86">
        <v>1</v>
      </c>
      <c r="AW86">
        <v>1.002</v>
      </c>
      <c r="AZ86">
        <v>1</v>
      </c>
      <c r="BA86">
        <v>1</v>
      </c>
      <c r="BB86">
        <v>1</v>
      </c>
      <c r="BC86">
        <v>11.24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4</v>
      </c>
      <c r="BJ86" t="s">
        <v>176</v>
      </c>
      <c r="BM86">
        <v>152</v>
      </c>
      <c r="BN86">
        <v>0</v>
      </c>
      <c r="BO86" t="s">
        <v>174</v>
      </c>
      <c r="BP86">
        <v>1</v>
      </c>
      <c r="BQ86">
        <v>140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75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0"/>
        <v>0</v>
      </c>
      <c r="CQ86">
        <f t="shared" si="93"/>
        <v>5824.23</v>
      </c>
      <c r="CR86">
        <f>(ROUND((ROUND(((ET86)*AV86*1),2)*BB86),2)+ROUND((ROUND(((AE86-(EU86))*AV86*1),2)*BS86),2))</f>
        <v>0</v>
      </c>
      <c r="CS86">
        <f t="shared" si="94"/>
        <v>0</v>
      </c>
      <c r="CT86">
        <f t="shared" si="95"/>
        <v>0</v>
      </c>
      <c r="CU86">
        <f t="shared" si="96"/>
        <v>0</v>
      </c>
      <c r="CV86">
        <f t="shared" si="97"/>
        <v>0</v>
      </c>
      <c r="CW86">
        <f t="shared" si="98"/>
        <v>0</v>
      </c>
      <c r="CX86">
        <f t="shared" si="99"/>
        <v>0</v>
      </c>
      <c r="CY86">
        <f t="shared" si="100"/>
        <v>0</v>
      </c>
      <c r="CZ86">
        <f t="shared" si="101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1007</v>
      </c>
      <c r="DV86" t="s">
        <v>164</v>
      </c>
      <c r="DW86" t="s">
        <v>164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60107606</v>
      </c>
      <c r="EF86">
        <v>140</v>
      </c>
      <c r="EG86" t="s">
        <v>158</v>
      </c>
      <c r="EH86">
        <v>0</v>
      </c>
      <c r="EI86" t="s">
        <v>3</v>
      </c>
      <c r="EJ86">
        <v>4</v>
      </c>
      <c r="EK86">
        <v>152</v>
      </c>
      <c r="EL86" t="s">
        <v>171</v>
      </c>
      <c r="EM86" t="s">
        <v>172</v>
      </c>
      <c r="EO86" t="s">
        <v>3</v>
      </c>
      <c r="EQ86">
        <v>0</v>
      </c>
      <c r="ER86">
        <v>517.14</v>
      </c>
      <c r="ES86">
        <v>517.14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75</v>
      </c>
      <c r="FY86">
        <v>41</v>
      </c>
      <c r="GA86" t="s">
        <v>3</v>
      </c>
      <c r="GD86">
        <v>1</v>
      </c>
      <c r="GF86">
        <v>-1310763942</v>
      </c>
      <c r="GG86">
        <v>2</v>
      </c>
      <c r="GH86">
        <v>1</v>
      </c>
      <c r="GI86">
        <v>3</v>
      </c>
      <c r="GJ86">
        <v>0</v>
      </c>
      <c r="GK86">
        <v>0</v>
      </c>
      <c r="GL86">
        <f t="shared" si="82"/>
        <v>0</v>
      </c>
      <c r="GM86">
        <f t="shared" si="83"/>
        <v>0</v>
      </c>
      <c r="GN86">
        <f t="shared" si="84"/>
        <v>0</v>
      </c>
      <c r="GO86">
        <f t="shared" si="85"/>
        <v>0</v>
      </c>
      <c r="GP86">
        <f t="shared" si="86"/>
        <v>0</v>
      </c>
      <c r="GR86">
        <v>0</v>
      </c>
      <c r="GS86">
        <v>0</v>
      </c>
      <c r="GT86">
        <v>0</v>
      </c>
      <c r="GU86" t="s">
        <v>3</v>
      </c>
      <c r="GV86">
        <f t="shared" si="87"/>
        <v>0</v>
      </c>
      <c r="GW86">
        <v>1</v>
      </c>
      <c r="GX86">
        <f t="shared" si="88"/>
        <v>0</v>
      </c>
      <c r="HA86">
        <v>0</v>
      </c>
      <c r="HB86">
        <v>0</v>
      </c>
      <c r="HC86">
        <f t="shared" si="89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E87" t="s">
        <v>182</v>
      </c>
      <c r="F87" t="s">
        <v>183</v>
      </c>
      <c r="G87" t="s">
        <v>184</v>
      </c>
      <c r="H87" t="s">
        <v>185</v>
      </c>
      <c r="I87">
        <f>ROUND(I85*10,9)</f>
        <v>0</v>
      </c>
      <c r="J87">
        <v>0</v>
      </c>
      <c r="K87">
        <f>ROUND(I85*10,9)</f>
        <v>0</v>
      </c>
      <c r="O87">
        <f t="shared" si="68"/>
        <v>0</v>
      </c>
      <c r="P87">
        <f t="shared" si="90"/>
        <v>0</v>
      </c>
      <c r="Q87">
        <f>(ROUND((ROUND((((ET87*1.1))*AV87*I87),2)*BB87),2)+ROUND((ROUND(((AE87-((EU87*1.1)))*AV87*I87),2)*BS87),2))</f>
        <v>0</v>
      </c>
      <c r="R87">
        <f t="shared" si="91"/>
        <v>0</v>
      </c>
      <c r="S87">
        <f t="shared" si="92"/>
        <v>0</v>
      </c>
      <c r="T87">
        <f t="shared" si="69"/>
        <v>0</v>
      </c>
      <c r="U87">
        <f t="shared" si="70"/>
        <v>0</v>
      </c>
      <c r="V87">
        <f t="shared" si="71"/>
        <v>0</v>
      </c>
      <c r="W87">
        <f t="shared" si="72"/>
        <v>0</v>
      </c>
      <c r="X87">
        <f t="shared" si="73"/>
        <v>0</v>
      </c>
      <c r="Y87">
        <f t="shared" si="74"/>
        <v>0</v>
      </c>
      <c r="AA87">
        <v>61049347</v>
      </c>
      <c r="AB87">
        <f t="shared" si="75"/>
        <v>700.80200000000002</v>
      </c>
      <c r="AC87">
        <f t="shared" si="76"/>
        <v>57.83</v>
      </c>
      <c r="AD87">
        <f>ROUND(((((ET87*1.1))-((EU87*1.1)))+AE87),6)</f>
        <v>585.58500000000004</v>
      </c>
      <c r="AE87">
        <f>ROUND(((EU87*1.1)),6)</f>
        <v>51.238</v>
      </c>
      <c r="AF87">
        <f>ROUND(((EV87*1.1)),6)</f>
        <v>57.387</v>
      </c>
      <c r="AG87">
        <f t="shared" si="78"/>
        <v>0</v>
      </c>
      <c r="AH87">
        <f>((EW87*1.1))</f>
        <v>4.7190000000000003</v>
      </c>
      <c r="AI87">
        <f>((EX87*1.1))</f>
        <v>0</v>
      </c>
      <c r="AJ87">
        <f t="shared" si="79"/>
        <v>0</v>
      </c>
      <c r="AK87">
        <v>642.35</v>
      </c>
      <c r="AL87">
        <v>57.83</v>
      </c>
      <c r="AM87">
        <v>532.35</v>
      </c>
      <c r="AN87">
        <v>46.58</v>
      </c>
      <c r="AO87">
        <v>52.17</v>
      </c>
      <c r="AP87">
        <v>0</v>
      </c>
      <c r="AQ87">
        <v>4.29</v>
      </c>
      <c r="AR87">
        <v>0</v>
      </c>
      <c r="AS87">
        <v>0</v>
      </c>
      <c r="AT87">
        <v>70</v>
      </c>
      <c r="AU87">
        <v>43</v>
      </c>
      <c r="AV87">
        <v>1.0469999999999999</v>
      </c>
      <c r="AW87">
        <v>1</v>
      </c>
      <c r="AZ87">
        <v>1</v>
      </c>
      <c r="BA87">
        <v>55.67</v>
      </c>
      <c r="BB87">
        <v>14.61</v>
      </c>
      <c r="BC87">
        <v>15.96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4</v>
      </c>
      <c r="BJ87" t="s">
        <v>186</v>
      </c>
      <c r="BM87">
        <v>158</v>
      </c>
      <c r="BN87">
        <v>0</v>
      </c>
      <c r="BO87" t="s">
        <v>183</v>
      </c>
      <c r="BP87">
        <v>1</v>
      </c>
      <c r="BQ87">
        <v>140</v>
      </c>
      <c r="BR87">
        <v>0</v>
      </c>
      <c r="BS87">
        <v>55.67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531</v>
      </c>
      <c r="CO87">
        <v>0</v>
      </c>
      <c r="CP87">
        <f t="shared" si="80"/>
        <v>0</v>
      </c>
      <c r="CQ87">
        <f t="shared" si="93"/>
        <v>922.97</v>
      </c>
      <c r="CR87">
        <f>(ROUND((ROUND((((ET87*1.1))*AV87*1),2)*BB87),2)+ROUND((ROUND(((AE87-((EU87*1.1)))*AV87*1),2)*BS87),2))</f>
        <v>8957.5400000000009</v>
      </c>
      <c r="CS87">
        <f t="shared" si="94"/>
        <v>2986.7</v>
      </c>
      <c r="CT87">
        <f t="shared" si="95"/>
        <v>3344.65</v>
      </c>
      <c r="CU87">
        <f t="shared" si="96"/>
        <v>0</v>
      </c>
      <c r="CV87">
        <f t="shared" si="97"/>
        <v>4.9407930000000002</v>
      </c>
      <c r="CW87">
        <f t="shared" si="98"/>
        <v>0</v>
      </c>
      <c r="CX87">
        <f t="shared" si="99"/>
        <v>0</v>
      </c>
      <c r="CY87">
        <f t="shared" si="100"/>
        <v>0</v>
      </c>
      <c r="CZ87">
        <f t="shared" si="101"/>
        <v>0</v>
      </c>
      <c r="DC87" t="s">
        <v>3</v>
      </c>
      <c r="DD87" t="s">
        <v>3</v>
      </c>
      <c r="DE87" t="s">
        <v>142</v>
      </c>
      <c r="DF87" t="s">
        <v>142</v>
      </c>
      <c r="DG87" t="s">
        <v>142</v>
      </c>
      <c r="DH87" t="s">
        <v>3</v>
      </c>
      <c r="DI87" t="s">
        <v>142</v>
      </c>
      <c r="DJ87" t="s">
        <v>142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185</v>
      </c>
      <c r="DW87" t="s">
        <v>185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60107612</v>
      </c>
      <c r="EF87">
        <v>140</v>
      </c>
      <c r="EG87" t="s">
        <v>158</v>
      </c>
      <c r="EH87">
        <v>0</v>
      </c>
      <c r="EI87" t="s">
        <v>3</v>
      </c>
      <c r="EJ87">
        <v>4</v>
      </c>
      <c r="EK87">
        <v>158</v>
      </c>
      <c r="EL87" t="s">
        <v>187</v>
      </c>
      <c r="EM87" t="s">
        <v>188</v>
      </c>
      <c r="EO87" t="s">
        <v>143</v>
      </c>
      <c r="EQ87">
        <v>0</v>
      </c>
      <c r="ER87">
        <v>642.35</v>
      </c>
      <c r="ES87">
        <v>57.83</v>
      </c>
      <c r="ET87">
        <v>532.35</v>
      </c>
      <c r="EU87">
        <v>46.58</v>
      </c>
      <c r="EV87">
        <v>52.17</v>
      </c>
      <c r="EW87">
        <v>4.29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70</v>
      </c>
      <c r="FY87">
        <v>43</v>
      </c>
      <c r="GA87" t="s">
        <v>3</v>
      </c>
      <c r="GD87">
        <v>1</v>
      </c>
      <c r="GF87">
        <v>1786752378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2"/>
        <v>0</v>
      </c>
      <c r="GM87">
        <f t="shared" si="83"/>
        <v>0</v>
      </c>
      <c r="GN87">
        <f t="shared" si="84"/>
        <v>0</v>
      </c>
      <c r="GO87">
        <f t="shared" si="85"/>
        <v>0</v>
      </c>
      <c r="GP87">
        <f t="shared" si="86"/>
        <v>0</v>
      </c>
      <c r="GR87">
        <v>0</v>
      </c>
      <c r="GS87">
        <v>0</v>
      </c>
      <c r="GT87">
        <v>0</v>
      </c>
      <c r="GU87" t="s">
        <v>3</v>
      </c>
      <c r="GV87">
        <f t="shared" si="87"/>
        <v>0</v>
      </c>
      <c r="GW87">
        <v>1</v>
      </c>
      <c r="GX87">
        <f t="shared" si="88"/>
        <v>0</v>
      </c>
      <c r="HA87">
        <v>0</v>
      </c>
      <c r="HB87">
        <v>0</v>
      </c>
      <c r="HC87">
        <f t="shared" si="89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18</v>
      </c>
      <c r="B88">
        <v>1</v>
      </c>
      <c r="E88" t="s">
        <v>189</v>
      </c>
      <c r="F88" t="s">
        <v>190</v>
      </c>
      <c r="G88" t="s">
        <v>191</v>
      </c>
      <c r="H88" t="s">
        <v>192</v>
      </c>
      <c r="I88">
        <f>I87*J88</f>
        <v>0</v>
      </c>
      <c r="J88">
        <v>9.58</v>
      </c>
      <c r="K88">
        <v>9.58</v>
      </c>
      <c r="O88">
        <f t="shared" si="68"/>
        <v>0</v>
      </c>
      <c r="P88">
        <f t="shared" si="90"/>
        <v>0</v>
      </c>
      <c r="Q88">
        <f>(ROUND((ROUND(((ET88)*AV88*I88),2)*BB88),2)+ROUND((ROUND(((AE88-(EU88))*AV88*I88),2)*BS88),2))</f>
        <v>0</v>
      </c>
      <c r="R88">
        <f t="shared" si="91"/>
        <v>0</v>
      </c>
      <c r="S88">
        <f t="shared" si="92"/>
        <v>0</v>
      </c>
      <c r="T88">
        <f t="shared" si="69"/>
        <v>0</v>
      </c>
      <c r="U88">
        <f t="shared" si="70"/>
        <v>0</v>
      </c>
      <c r="V88">
        <f t="shared" si="71"/>
        <v>0</v>
      </c>
      <c r="W88">
        <f t="shared" si="72"/>
        <v>0</v>
      </c>
      <c r="X88">
        <f t="shared" si="73"/>
        <v>0</v>
      </c>
      <c r="Y88">
        <f t="shared" si="74"/>
        <v>0</v>
      </c>
      <c r="AA88">
        <v>61049347</v>
      </c>
      <c r="AB88">
        <f t="shared" si="75"/>
        <v>296.7</v>
      </c>
      <c r="AC88">
        <f t="shared" si="76"/>
        <v>296.7</v>
      </c>
      <c r="AD88">
        <f>ROUND((((ET88)-(EU88))+AE88),6)</f>
        <v>0</v>
      </c>
      <c r="AE88">
        <f>ROUND((EU88),6)</f>
        <v>0</v>
      </c>
      <c r="AF88">
        <f>ROUND((EV88),6)</f>
        <v>0</v>
      </c>
      <c r="AG88">
        <f t="shared" si="78"/>
        <v>0</v>
      </c>
      <c r="AH88">
        <f>(EW88)</f>
        <v>0</v>
      </c>
      <c r="AI88">
        <f>(EX88)</f>
        <v>0</v>
      </c>
      <c r="AJ88">
        <f t="shared" si="79"/>
        <v>0</v>
      </c>
      <c r="AK88">
        <v>296.7</v>
      </c>
      <c r="AL88">
        <v>296.7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70</v>
      </c>
      <c r="AU88">
        <v>43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14.63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4</v>
      </c>
      <c r="BJ88" t="s">
        <v>193</v>
      </c>
      <c r="BM88">
        <v>158</v>
      </c>
      <c r="BN88">
        <v>0</v>
      </c>
      <c r="BO88" t="s">
        <v>190</v>
      </c>
      <c r="BP88">
        <v>1</v>
      </c>
      <c r="BQ88">
        <v>140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70</v>
      </c>
      <c r="CA88">
        <v>43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0"/>
        <v>0</v>
      </c>
      <c r="CQ88">
        <f t="shared" si="93"/>
        <v>4340.72</v>
      </c>
      <c r="CR88">
        <f>(ROUND((ROUND(((ET88)*AV88*1),2)*BB88),2)+ROUND((ROUND(((AE88-(EU88))*AV88*1),2)*BS88),2))</f>
        <v>0</v>
      </c>
      <c r="CS88">
        <f t="shared" si="94"/>
        <v>0</v>
      </c>
      <c r="CT88">
        <f t="shared" si="95"/>
        <v>0</v>
      </c>
      <c r="CU88">
        <f t="shared" si="96"/>
        <v>0</v>
      </c>
      <c r="CV88">
        <f t="shared" si="97"/>
        <v>0</v>
      </c>
      <c r="CW88">
        <f t="shared" si="98"/>
        <v>0</v>
      </c>
      <c r="CX88">
        <f t="shared" si="99"/>
        <v>0</v>
      </c>
      <c r="CY88">
        <f t="shared" si="100"/>
        <v>0</v>
      </c>
      <c r="CZ88">
        <f t="shared" si="101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192</v>
      </c>
      <c r="DW88" t="s">
        <v>192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60107612</v>
      </c>
      <c r="EF88">
        <v>140</v>
      </c>
      <c r="EG88" t="s">
        <v>158</v>
      </c>
      <c r="EH88">
        <v>0</v>
      </c>
      <c r="EI88" t="s">
        <v>3</v>
      </c>
      <c r="EJ88">
        <v>4</v>
      </c>
      <c r="EK88">
        <v>158</v>
      </c>
      <c r="EL88" t="s">
        <v>187</v>
      </c>
      <c r="EM88" t="s">
        <v>188</v>
      </c>
      <c r="EO88" t="s">
        <v>3</v>
      </c>
      <c r="EQ88">
        <v>0</v>
      </c>
      <c r="ER88">
        <v>296.7</v>
      </c>
      <c r="ES88">
        <v>296.7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70</v>
      </c>
      <c r="FY88">
        <v>43</v>
      </c>
      <c r="GA88" t="s">
        <v>3</v>
      </c>
      <c r="GD88">
        <v>1</v>
      </c>
      <c r="GF88">
        <v>1922838849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82"/>
        <v>0</v>
      </c>
      <c r="GM88">
        <f t="shared" si="83"/>
        <v>0</v>
      </c>
      <c r="GN88">
        <f t="shared" si="84"/>
        <v>0</v>
      </c>
      <c r="GO88">
        <f t="shared" si="85"/>
        <v>0</v>
      </c>
      <c r="GP88">
        <f t="shared" si="86"/>
        <v>0</v>
      </c>
      <c r="GR88">
        <v>0</v>
      </c>
      <c r="GS88">
        <v>0</v>
      </c>
      <c r="GT88">
        <v>0</v>
      </c>
      <c r="GU88" t="s">
        <v>3</v>
      </c>
      <c r="GV88">
        <f t="shared" si="87"/>
        <v>0</v>
      </c>
      <c r="GW88">
        <v>1</v>
      </c>
      <c r="GX88">
        <f t="shared" si="88"/>
        <v>0</v>
      </c>
      <c r="HA88">
        <v>0</v>
      </c>
      <c r="HB88">
        <v>0</v>
      </c>
      <c r="HC88">
        <f t="shared" si="89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17</v>
      </c>
      <c r="B89">
        <v>1</v>
      </c>
      <c r="E89" t="s">
        <v>194</v>
      </c>
      <c r="F89" t="s">
        <v>195</v>
      </c>
      <c r="G89" t="s">
        <v>196</v>
      </c>
      <c r="H89" t="s">
        <v>185</v>
      </c>
      <c r="I89">
        <f>ROUND(I87,9)</f>
        <v>0</v>
      </c>
      <c r="J89">
        <v>0</v>
      </c>
      <c r="K89">
        <f>ROUND(I87,9)</f>
        <v>0</v>
      </c>
      <c r="O89">
        <f t="shared" si="68"/>
        <v>0</v>
      </c>
      <c r="P89">
        <f t="shared" si="90"/>
        <v>0</v>
      </c>
      <c r="Q89">
        <f>(ROUND((ROUND((((ET89*1.1*3))*AV89*I89),2)*BB89),2)+ROUND((ROUND(((AE89-((EU89*1.1*3)))*AV89*I89),2)*BS89),2))</f>
        <v>0</v>
      </c>
      <c r="R89">
        <f t="shared" si="91"/>
        <v>0</v>
      </c>
      <c r="S89">
        <f t="shared" si="92"/>
        <v>0</v>
      </c>
      <c r="T89">
        <f t="shared" si="69"/>
        <v>0</v>
      </c>
      <c r="U89">
        <f t="shared" si="70"/>
        <v>0</v>
      </c>
      <c r="V89">
        <f t="shared" si="71"/>
        <v>0</v>
      </c>
      <c r="W89">
        <f t="shared" si="72"/>
        <v>0</v>
      </c>
      <c r="X89">
        <f t="shared" si="73"/>
        <v>0</v>
      </c>
      <c r="Y89">
        <f t="shared" si="74"/>
        <v>0</v>
      </c>
      <c r="AA89">
        <v>61049347</v>
      </c>
      <c r="AB89">
        <f t="shared" si="75"/>
        <v>131.274</v>
      </c>
      <c r="AC89">
        <f t="shared" si="76"/>
        <v>0</v>
      </c>
      <c r="AD89">
        <f>ROUND(((((ET89*1.1*3))-((EU89*1.1*3)))+AE89),6)</f>
        <v>108.405</v>
      </c>
      <c r="AE89">
        <f>ROUND(((EU89*1.1*3)),6)</f>
        <v>7.194</v>
      </c>
      <c r="AF89">
        <f>ROUND(((EV89*1.1*3)),6)</f>
        <v>22.869</v>
      </c>
      <c r="AG89">
        <f t="shared" si="78"/>
        <v>0</v>
      </c>
      <c r="AH89">
        <f>((EW89*1.1*3))</f>
        <v>1.7490000000000001</v>
      </c>
      <c r="AI89">
        <f>((EX89*1.1*3))</f>
        <v>0</v>
      </c>
      <c r="AJ89">
        <f t="shared" si="79"/>
        <v>0</v>
      </c>
      <c r="AK89">
        <v>39.78</v>
      </c>
      <c r="AL89">
        <v>0</v>
      </c>
      <c r="AM89">
        <v>32.85</v>
      </c>
      <c r="AN89">
        <v>2.1800000000000002</v>
      </c>
      <c r="AO89">
        <v>6.93</v>
      </c>
      <c r="AP89">
        <v>0</v>
      </c>
      <c r="AQ89">
        <v>0.53</v>
      </c>
      <c r="AR89">
        <v>0</v>
      </c>
      <c r="AS89">
        <v>0</v>
      </c>
      <c r="AT89">
        <v>70</v>
      </c>
      <c r="AU89">
        <v>43</v>
      </c>
      <c r="AV89">
        <v>1.0469999999999999</v>
      </c>
      <c r="AW89">
        <v>1</v>
      </c>
      <c r="AZ89">
        <v>1</v>
      </c>
      <c r="BA89">
        <v>55.67</v>
      </c>
      <c r="BB89">
        <v>14.02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4</v>
      </c>
      <c r="BJ89" t="s">
        <v>197</v>
      </c>
      <c r="BM89">
        <v>158</v>
      </c>
      <c r="BN89">
        <v>0</v>
      </c>
      <c r="BO89" t="s">
        <v>195</v>
      </c>
      <c r="BP89">
        <v>1</v>
      </c>
      <c r="BQ89">
        <v>140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70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531</v>
      </c>
      <c r="CO89">
        <v>0</v>
      </c>
      <c r="CP89">
        <f t="shared" si="80"/>
        <v>0</v>
      </c>
      <c r="CQ89">
        <f t="shared" si="93"/>
        <v>0</v>
      </c>
      <c r="CR89">
        <f>(ROUND((ROUND((((ET89*1.1*3))*AV89*1),2)*BB89),2)+ROUND((ROUND(((AE89-((EU89*1.1*3)))*AV89*1),2)*BS89),2))</f>
        <v>1591.27</v>
      </c>
      <c r="CS89">
        <f t="shared" si="94"/>
        <v>419.2</v>
      </c>
      <c r="CT89">
        <f t="shared" si="95"/>
        <v>1332.74</v>
      </c>
      <c r="CU89">
        <f t="shared" si="96"/>
        <v>0</v>
      </c>
      <c r="CV89">
        <f t="shared" si="97"/>
        <v>1.8312029999999999</v>
      </c>
      <c r="CW89">
        <f t="shared" si="98"/>
        <v>0</v>
      </c>
      <c r="CX89">
        <f t="shared" si="99"/>
        <v>0</v>
      </c>
      <c r="CY89">
        <f t="shared" si="100"/>
        <v>0</v>
      </c>
      <c r="CZ89">
        <f t="shared" si="101"/>
        <v>0</v>
      </c>
      <c r="DC89" t="s">
        <v>3</v>
      </c>
      <c r="DD89" t="s">
        <v>3</v>
      </c>
      <c r="DE89" t="s">
        <v>198</v>
      </c>
      <c r="DF89" t="s">
        <v>198</v>
      </c>
      <c r="DG89" t="s">
        <v>198</v>
      </c>
      <c r="DH89" t="s">
        <v>3</v>
      </c>
      <c r="DI89" t="s">
        <v>198</v>
      </c>
      <c r="DJ89" t="s">
        <v>198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185</v>
      </c>
      <c r="DW89" t="s">
        <v>185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60107612</v>
      </c>
      <c r="EF89">
        <v>140</v>
      </c>
      <c r="EG89" t="s">
        <v>158</v>
      </c>
      <c r="EH89">
        <v>0</v>
      </c>
      <c r="EI89" t="s">
        <v>3</v>
      </c>
      <c r="EJ89">
        <v>4</v>
      </c>
      <c r="EK89">
        <v>158</v>
      </c>
      <c r="EL89" t="s">
        <v>187</v>
      </c>
      <c r="EM89" t="s">
        <v>188</v>
      </c>
      <c r="EO89" t="s">
        <v>143</v>
      </c>
      <c r="EQ89">
        <v>0</v>
      </c>
      <c r="ER89">
        <v>39.78</v>
      </c>
      <c r="ES89">
        <v>0</v>
      </c>
      <c r="ET89">
        <v>32.85</v>
      </c>
      <c r="EU89">
        <v>2.1800000000000002</v>
      </c>
      <c r="EV89">
        <v>6.93</v>
      </c>
      <c r="EW89">
        <v>0.53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70</v>
      </c>
      <c r="FY89">
        <v>43</v>
      </c>
      <c r="GA89" t="s">
        <v>3</v>
      </c>
      <c r="GD89">
        <v>1</v>
      </c>
      <c r="GF89">
        <v>-977848299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2"/>
        <v>0</v>
      </c>
      <c r="GM89">
        <f t="shared" si="83"/>
        <v>0</v>
      </c>
      <c r="GN89">
        <f t="shared" si="84"/>
        <v>0</v>
      </c>
      <c r="GO89">
        <f t="shared" si="85"/>
        <v>0</v>
      </c>
      <c r="GP89">
        <f t="shared" si="86"/>
        <v>0</v>
      </c>
      <c r="GR89">
        <v>0</v>
      </c>
      <c r="GS89">
        <v>0</v>
      </c>
      <c r="GT89">
        <v>0</v>
      </c>
      <c r="GU89" t="s">
        <v>3</v>
      </c>
      <c r="GV89">
        <f t="shared" si="87"/>
        <v>0</v>
      </c>
      <c r="GW89">
        <v>1</v>
      </c>
      <c r="GX89">
        <f t="shared" si="88"/>
        <v>0</v>
      </c>
      <c r="HA89">
        <v>0</v>
      </c>
      <c r="HB89">
        <v>0</v>
      </c>
      <c r="HC89">
        <f t="shared" si="89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45" x14ac:dyDescent="0.2">
      <c r="A90">
        <v>18</v>
      </c>
      <c r="B90">
        <v>1</v>
      </c>
      <c r="E90" t="s">
        <v>199</v>
      </c>
      <c r="F90" t="s">
        <v>190</v>
      </c>
      <c r="G90" t="s">
        <v>191</v>
      </c>
      <c r="H90" t="s">
        <v>192</v>
      </c>
      <c r="I90">
        <f>I89*J90</f>
        <v>0</v>
      </c>
      <c r="J90">
        <v>7.1999999999999993</v>
      </c>
      <c r="K90">
        <v>2.4</v>
      </c>
      <c r="O90">
        <f t="shared" si="68"/>
        <v>0</v>
      </c>
      <c r="P90">
        <f t="shared" si="90"/>
        <v>0</v>
      </c>
      <c r="Q90">
        <f>(ROUND((ROUND(((ET90)*AV90*I90),2)*BB90),2)+ROUND((ROUND(((AE90-(EU90))*AV90*I90),2)*BS90),2))</f>
        <v>0</v>
      </c>
      <c r="R90">
        <f t="shared" si="91"/>
        <v>0</v>
      </c>
      <c r="S90">
        <f t="shared" si="92"/>
        <v>0</v>
      </c>
      <c r="T90">
        <f t="shared" si="69"/>
        <v>0</v>
      </c>
      <c r="U90">
        <f t="shared" si="70"/>
        <v>0</v>
      </c>
      <c r="V90">
        <f t="shared" si="71"/>
        <v>0</v>
      </c>
      <c r="W90">
        <f t="shared" si="72"/>
        <v>0</v>
      </c>
      <c r="X90">
        <f t="shared" si="73"/>
        <v>0</v>
      </c>
      <c r="Y90">
        <f t="shared" si="74"/>
        <v>0</v>
      </c>
      <c r="AA90">
        <v>61049347</v>
      </c>
      <c r="AB90">
        <f t="shared" si="75"/>
        <v>296.7</v>
      </c>
      <c r="AC90">
        <f t="shared" si="76"/>
        <v>296.7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78"/>
        <v>0</v>
      </c>
      <c r="AH90">
        <f>(EW90)</f>
        <v>0</v>
      </c>
      <c r="AI90">
        <f>(EX90)</f>
        <v>0</v>
      </c>
      <c r="AJ90">
        <f t="shared" si="79"/>
        <v>0</v>
      </c>
      <c r="AK90">
        <v>296.7</v>
      </c>
      <c r="AL90">
        <v>296.7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70</v>
      </c>
      <c r="AU90">
        <v>43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14.63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4</v>
      </c>
      <c r="BJ90" t="s">
        <v>193</v>
      </c>
      <c r="BM90">
        <v>158</v>
      </c>
      <c r="BN90">
        <v>0</v>
      </c>
      <c r="BO90" t="s">
        <v>190</v>
      </c>
      <c r="BP90">
        <v>1</v>
      </c>
      <c r="BQ90">
        <v>140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531</v>
      </c>
      <c r="CO90">
        <v>0</v>
      </c>
      <c r="CP90">
        <f t="shared" si="80"/>
        <v>0</v>
      </c>
      <c r="CQ90">
        <f t="shared" si="93"/>
        <v>4340.72</v>
      </c>
      <c r="CR90">
        <f>(ROUND((ROUND(((ET90)*AV90*1),2)*BB90),2)+ROUND((ROUND(((AE90-(EU90))*AV90*1),2)*BS90),2))</f>
        <v>0</v>
      </c>
      <c r="CS90">
        <f t="shared" si="94"/>
        <v>0</v>
      </c>
      <c r="CT90">
        <f t="shared" si="95"/>
        <v>0</v>
      </c>
      <c r="CU90">
        <f t="shared" si="96"/>
        <v>0</v>
      </c>
      <c r="CV90">
        <f t="shared" si="97"/>
        <v>0</v>
      </c>
      <c r="CW90">
        <f t="shared" si="98"/>
        <v>0</v>
      </c>
      <c r="CX90">
        <f t="shared" si="99"/>
        <v>0</v>
      </c>
      <c r="CY90">
        <f t="shared" si="100"/>
        <v>0</v>
      </c>
      <c r="CZ90">
        <f t="shared" si="101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192</v>
      </c>
      <c r="DW90" t="s">
        <v>192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60107612</v>
      </c>
      <c r="EF90">
        <v>140</v>
      </c>
      <c r="EG90" t="s">
        <v>158</v>
      </c>
      <c r="EH90">
        <v>0</v>
      </c>
      <c r="EI90" t="s">
        <v>3</v>
      </c>
      <c r="EJ90">
        <v>4</v>
      </c>
      <c r="EK90">
        <v>158</v>
      </c>
      <c r="EL90" t="s">
        <v>187</v>
      </c>
      <c r="EM90" t="s">
        <v>188</v>
      </c>
      <c r="EO90" t="s">
        <v>143</v>
      </c>
      <c r="EQ90">
        <v>0</v>
      </c>
      <c r="ER90">
        <v>296.7</v>
      </c>
      <c r="ES90">
        <v>296.7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70</v>
      </c>
      <c r="FY90">
        <v>43</v>
      </c>
      <c r="GA90" t="s">
        <v>3</v>
      </c>
      <c r="GD90">
        <v>1</v>
      </c>
      <c r="GF90">
        <v>1922838849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82"/>
        <v>0</v>
      </c>
      <c r="GM90">
        <f t="shared" si="83"/>
        <v>0</v>
      </c>
      <c r="GN90">
        <f t="shared" si="84"/>
        <v>0</v>
      </c>
      <c r="GO90">
        <f t="shared" si="85"/>
        <v>0</v>
      </c>
      <c r="GP90">
        <f t="shared" si="86"/>
        <v>0</v>
      </c>
      <c r="GR90">
        <v>0</v>
      </c>
      <c r="GS90">
        <v>0</v>
      </c>
      <c r="GT90">
        <v>0</v>
      </c>
      <c r="GU90" t="s">
        <v>3</v>
      </c>
      <c r="GV90">
        <f t="shared" si="87"/>
        <v>0</v>
      </c>
      <c r="GW90">
        <v>1</v>
      </c>
      <c r="GX90">
        <f t="shared" si="88"/>
        <v>0</v>
      </c>
      <c r="HA90">
        <v>0</v>
      </c>
      <c r="HB90">
        <v>0</v>
      </c>
      <c r="HC90">
        <f t="shared" si="89"/>
        <v>0</v>
      </c>
      <c r="HE90" t="s">
        <v>3</v>
      </c>
      <c r="HF90" t="s">
        <v>3</v>
      </c>
      <c r="HM90" t="s">
        <v>200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E91" t="s">
        <v>201</v>
      </c>
      <c r="F91" t="s">
        <v>183</v>
      </c>
      <c r="G91" t="s">
        <v>184</v>
      </c>
      <c r="H91" t="s">
        <v>185</v>
      </c>
      <c r="I91">
        <f>ROUND(I89,9)</f>
        <v>0</v>
      </c>
      <c r="J91">
        <v>0</v>
      </c>
      <c r="K91">
        <f>ROUND(I89,9)</f>
        <v>0</v>
      </c>
      <c r="O91">
        <f t="shared" si="68"/>
        <v>0</v>
      </c>
      <c r="P91">
        <f t="shared" si="90"/>
        <v>0</v>
      </c>
      <c r="Q91">
        <f>(ROUND((ROUND((((ET91*1.1))*AV91*I91),2)*BB91),2)+ROUND((ROUND(((AE91-((EU91*1.1)))*AV91*I91),2)*BS91),2))</f>
        <v>0</v>
      </c>
      <c r="R91">
        <f t="shared" si="91"/>
        <v>0</v>
      </c>
      <c r="S91">
        <f t="shared" si="92"/>
        <v>0</v>
      </c>
      <c r="T91">
        <f t="shared" si="69"/>
        <v>0</v>
      </c>
      <c r="U91">
        <f t="shared" si="70"/>
        <v>0</v>
      </c>
      <c r="V91">
        <f t="shared" si="71"/>
        <v>0</v>
      </c>
      <c r="W91">
        <f t="shared" si="72"/>
        <v>0</v>
      </c>
      <c r="X91">
        <f t="shared" si="73"/>
        <v>0</v>
      </c>
      <c r="Y91">
        <f t="shared" si="74"/>
        <v>0</v>
      </c>
      <c r="AA91">
        <v>61049347</v>
      </c>
      <c r="AB91">
        <f t="shared" si="75"/>
        <v>700.80200000000002</v>
      </c>
      <c r="AC91">
        <f t="shared" si="76"/>
        <v>57.83</v>
      </c>
      <c r="AD91">
        <f>ROUND(((((ET91*1.1))-((EU91*1.1)))+AE91),6)</f>
        <v>585.58500000000004</v>
      </c>
      <c r="AE91">
        <f>ROUND(((EU91*1.1)),6)</f>
        <v>51.238</v>
      </c>
      <c r="AF91">
        <f>ROUND(((EV91*1.1)),6)</f>
        <v>57.387</v>
      </c>
      <c r="AG91">
        <f t="shared" si="78"/>
        <v>0</v>
      </c>
      <c r="AH91">
        <f>((EW91*1.1))</f>
        <v>4.7190000000000003</v>
      </c>
      <c r="AI91">
        <f>((EX91*1.1))</f>
        <v>0</v>
      </c>
      <c r="AJ91">
        <f t="shared" si="79"/>
        <v>0</v>
      </c>
      <c r="AK91">
        <v>642.35</v>
      </c>
      <c r="AL91">
        <v>57.83</v>
      </c>
      <c r="AM91">
        <v>532.35</v>
      </c>
      <c r="AN91">
        <v>46.58</v>
      </c>
      <c r="AO91">
        <v>52.17</v>
      </c>
      <c r="AP91">
        <v>0</v>
      </c>
      <c r="AQ91">
        <v>4.29</v>
      </c>
      <c r="AR91">
        <v>0</v>
      </c>
      <c r="AS91">
        <v>0</v>
      </c>
      <c r="AT91">
        <v>70</v>
      </c>
      <c r="AU91">
        <v>43</v>
      </c>
      <c r="AV91">
        <v>1.0469999999999999</v>
      </c>
      <c r="AW91">
        <v>1</v>
      </c>
      <c r="AZ91">
        <v>1</v>
      </c>
      <c r="BA91">
        <v>55.67</v>
      </c>
      <c r="BB91">
        <v>14.61</v>
      </c>
      <c r="BC91">
        <v>15.96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4</v>
      </c>
      <c r="BJ91" t="s">
        <v>186</v>
      </c>
      <c r="BM91">
        <v>158</v>
      </c>
      <c r="BN91">
        <v>0</v>
      </c>
      <c r="BO91" t="s">
        <v>183</v>
      </c>
      <c r="BP91">
        <v>1</v>
      </c>
      <c r="BQ91">
        <v>140</v>
      </c>
      <c r="BR91">
        <v>0</v>
      </c>
      <c r="BS91">
        <v>55.67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70</v>
      </c>
      <c r="CA91">
        <v>43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531</v>
      </c>
      <c r="CO91">
        <v>0</v>
      </c>
      <c r="CP91">
        <f t="shared" si="80"/>
        <v>0</v>
      </c>
      <c r="CQ91">
        <f t="shared" si="93"/>
        <v>922.97</v>
      </c>
      <c r="CR91">
        <f>(ROUND((ROUND((((ET91*1.1))*AV91*1),2)*BB91),2)+ROUND((ROUND(((AE91-((EU91*1.1)))*AV91*1),2)*BS91),2))</f>
        <v>8957.5400000000009</v>
      </c>
      <c r="CS91">
        <f t="shared" si="94"/>
        <v>2986.7</v>
      </c>
      <c r="CT91">
        <f t="shared" si="95"/>
        <v>3344.65</v>
      </c>
      <c r="CU91">
        <f t="shared" si="96"/>
        <v>0</v>
      </c>
      <c r="CV91">
        <f t="shared" si="97"/>
        <v>4.9407930000000002</v>
      </c>
      <c r="CW91">
        <f t="shared" si="98"/>
        <v>0</v>
      </c>
      <c r="CX91">
        <f t="shared" si="99"/>
        <v>0</v>
      </c>
      <c r="CY91">
        <f t="shared" si="100"/>
        <v>0</v>
      </c>
      <c r="CZ91">
        <f t="shared" si="101"/>
        <v>0</v>
      </c>
      <c r="DC91" t="s">
        <v>3</v>
      </c>
      <c r="DD91" t="s">
        <v>3</v>
      </c>
      <c r="DE91" t="s">
        <v>142</v>
      </c>
      <c r="DF91" t="s">
        <v>142</v>
      </c>
      <c r="DG91" t="s">
        <v>142</v>
      </c>
      <c r="DH91" t="s">
        <v>3</v>
      </c>
      <c r="DI91" t="s">
        <v>142</v>
      </c>
      <c r="DJ91" t="s">
        <v>142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185</v>
      </c>
      <c r="DW91" t="s">
        <v>185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60107612</v>
      </c>
      <c r="EF91">
        <v>140</v>
      </c>
      <c r="EG91" t="s">
        <v>158</v>
      </c>
      <c r="EH91">
        <v>0</v>
      </c>
      <c r="EI91" t="s">
        <v>3</v>
      </c>
      <c r="EJ91">
        <v>4</v>
      </c>
      <c r="EK91">
        <v>158</v>
      </c>
      <c r="EL91" t="s">
        <v>187</v>
      </c>
      <c r="EM91" t="s">
        <v>188</v>
      </c>
      <c r="EO91" t="s">
        <v>143</v>
      </c>
      <c r="EQ91">
        <v>0</v>
      </c>
      <c r="ER91">
        <v>642.35</v>
      </c>
      <c r="ES91">
        <v>57.83</v>
      </c>
      <c r="ET91">
        <v>532.35</v>
      </c>
      <c r="EU91">
        <v>46.58</v>
      </c>
      <c r="EV91">
        <v>52.17</v>
      </c>
      <c r="EW91">
        <v>4.29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70</v>
      </c>
      <c r="FY91">
        <v>43</v>
      </c>
      <c r="GA91" t="s">
        <v>3</v>
      </c>
      <c r="GD91">
        <v>1</v>
      </c>
      <c r="GF91">
        <v>1786752378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2"/>
        <v>0</v>
      </c>
      <c r="GM91">
        <f t="shared" si="83"/>
        <v>0</v>
      </c>
      <c r="GN91">
        <f t="shared" si="84"/>
        <v>0</v>
      </c>
      <c r="GO91">
        <f t="shared" si="85"/>
        <v>0</v>
      </c>
      <c r="GP91">
        <f t="shared" si="86"/>
        <v>0</v>
      </c>
      <c r="GR91">
        <v>0</v>
      </c>
      <c r="GS91">
        <v>0</v>
      </c>
      <c r="GT91">
        <v>0</v>
      </c>
      <c r="GU91" t="s">
        <v>3</v>
      </c>
      <c r="GV91">
        <f t="shared" si="87"/>
        <v>0</v>
      </c>
      <c r="GW91">
        <v>1</v>
      </c>
      <c r="GX91">
        <f t="shared" si="88"/>
        <v>0</v>
      </c>
      <c r="HA91">
        <v>0</v>
      </c>
      <c r="HB91">
        <v>0</v>
      </c>
      <c r="HC91">
        <f t="shared" si="89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18</v>
      </c>
      <c r="B92">
        <v>1</v>
      </c>
      <c r="E92" t="s">
        <v>202</v>
      </c>
      <c r="F92" t="s">
        <v>190</v>
      </c>
      <c r="G92" t="s">
        <v>191</v>
      </c>
      <c r="H92" t="s">
        <v>192</v>
      </c>
      <c r="I92">
        <f>I91*J92</f>
        <v>0</v>
      </c>
      <c r="J92">
        <v>9.58</v>
      </c>
      <c r="K92">
        <v>9.58</v>
      </c>
      <c r="O92">
        <f t="shared" si="68"/>
        <v>0</v>
      </c>
      <c r="P92">
        <f t="shared" si="90"/>
        <v>0</v>
      </c>
      <c r="Q92">
        <f>(ROUND((ROUND(((ET92)*AV92*I92),2)*BB92),2)+ROUND((ROUND(((AE92-(EU92))*AV92*I92),2)*BS92),2))</f>
        <v>0</v>
      </c>
      <c r="R92">
        <f t="shared" si="91"/>
        <v>0</v>
      </c>
      <c r="S92">
        <f t="shared" si="92"/>
        <v>0</v>
      </c>
      <c r="T92">
        <f t="shared" si="69"/>
        <v>0</v>
      </c>
      <c r="U92">
        <f t="shared" si="70"/>
        <v>0</v>
      </c>
      <c r="V92">
        <f t="shared" si="71"/>
        <v>0</v>
      </c>
      <c r="W92">
        <f t="shared" si="72"/>
        <v>0</v>
      </c>
      <c r="X92">
        <f t="shared" si="73"/>
        <v>0</v>
      </c>
      <c r="Y92">
        <f t="shared" si="74"/>
        <v>0</v>
      </c>
      <c r="AA92">
        <v>61049347</v>
      </c>
      <c r="AB92">
        <f t="shared" si="75"/>
        <v>296.7</v>
      </c>
      <c r="AC92">
        <f t="shared" si="76"/>
        <v>296.7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78"/>
        <v>0</v>
      </c>
      <c r="AH92">
        <f>(EW92)</f>
        <v>0</v>
      </c>
      <c r="AI92">
        <f>(EX92)</f>
        <v>0</v>
      </c>
      <c r="AJ92">
        <f t="shared" si="79"/>
        <v>0</v>
      </c>
      <c r="AK92">
        <v>296.7</v>
      </c>
      <c r="AL92">
        <v>296.7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70</v>
      </c>
      <c r="AU92">
        <v>43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14.63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4</v>
      </c>
      <c r="BJ92" t="s">
        <v>193</v>
      </c>
      <c r="BM92">
        <v>158</v>
      </c>
      <c r="BN92">
        <v>0</v>
      </c>
      <c r="BO92" t="s">
        <v>190</v>
      </c>
      <c r="BP92">
        <v>1</v>
      </c>
      <c r="BQ92">
        <v>140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70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0</v>
      </c>
      <c r="CQ92">
        <f t="shared" si="93"/>
        <v>4340.72</v>
      </c>
      <c r="CR92">
        <f>(ROUND((ROUND(((ET92)*AV92*1),2)*BB92),2)+ROUND((ROUND(((AE92-(EU92))*AV92*1),2)*BS92),2))</f>
        <v>0</v>
      </c>
      <c r="CS92">
        <f t="shared" si="94"/>
        <v>0</v>
      </c>
      <c r="CT92">
        <f t="shared" si="95"/>
        <v>0</v>
      </c>
      <c r="CU92">
        <f t="shared" si="96"/>
        <v>0</v>
      </c>
      <c r="CV92">
        <f t="shared" si="97"/>
        <v>0</v>
      </c>
      <c r="CW92">
        <f t="shared" si="98"/>
        <v>0</v>
      </c>
      <c r="CX92">
        <f t="shared" si="99"/>
        <v>0</v>
      </c>
      <c r="CY92">
        <f t="shared" si="100"/>
        <v>0</v>
      </c>
      <c r="CZ92">
        <f t="shared" si="101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192</v>
      </c>
      <c r="DW92" t="s">
        <v>192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60107612</v>
      </c>
      <c r="EF92">
        <v>140</v>
      </c>
      <c r="EG92" t="s">
        <v>158</v>
      </c>
      <c r="EH92">
        <v>0</v>
      </c>
      <c r="EI92" t="s">
        <v>3</v>
      </c>
      <c r="EJ92">
        <v>4</v>
      </c>
      <c r="EK92">
        <v>158</v>
      </c>
      <c r="EL92" t="s">
        <v>187</v>
      </c>
      <c r="EM92" t="s">
        <v>188</v>
      </c>
      <c r="EO92" t="s">
        <v>3</v>
      </c>
      <c r="EQ92">
        <v>0</v>
      </c>
      <c r="ER92">
        <v>296.7</v>
      </c>
      <c r="ES92">
        <v>296.7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70</v>
      </c>
      <c r="FY92">
        <v>43</v>
      </c>
      <c r="GA92" t="s">
        <v>3</v>
      </c>
      <c r="GD92">
        <v>1</v>
      </c>
      <c r="GF92">
        <v>1922838849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82"/>
        <v>0</v>
      </c>
      <c r="GM92">
        <f t="shared" si="83"/>
        <v>0</v>
      </c>
      <c r="GN92">
        <f t="shared" si="84"/>
        <v>0</v>
      </c>
      <c r="GO92">
        <f t="shared" si="85"/>
        <v>0</v>
      </c>
      <c r="GP92">
        <f t="shared" si="86"/>
        <v>0</v>
      </c>
      <c r="GR92">
        <v>0</v>
      </c>
      <c r="GS92">
        <v>0</v>
      </c>
      <c r="GT92">
        <v>0</v>
      </c>
      <c r="GU92" t="s">
        <v>3</v>
      </c>
      <c r="GV92">
        <f t="shared" si="87"/>
        <v>0</v>
      </c>
      <c r="GW92">
        <v>1</v>
      </c>
      <c r="GX92">
        <f t="shared" si="88"/>
        <v>0</v>
      </c>
      <c r="HA92">
        <v>0</v>
      </c>
      <c r="HB92">
        <v>0</v>
      </c>
      <c r="HC92">
        <f t="shared" si="89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17</v>
      </c>
      <c r="B93">
        <v>1</v>
      </c>
      <c r="E93" t="s">
        <v>203</v>
      </c>
      <c r="F93" t="s">
        <v>195</v>
      </c>
      <c r="G93" t="s">
        <v>196</v>
      </c>
      <c r="H93" t="s">
        <v>185</v>
      </c>
      <c r="I93">
        <f>ROUND(I91,9)</f>
        <v>0</v>
      </c>
      <c r="J93">
        <v>0</v>
      </c>
      <c r="K93">
        <f>ROUND(I91,9)</f>
        <v>0</v>
      </c>
      <c r="O93">
        <f t="shared" si="68"/>
        <v>0</v>
      </c>
      <c r="P93">
        <f t="shared" si="90"/>
        <v>0</v>
      </c>
      <c r="Q93">
        <f>(ROUND((ROUND((((ET93*1.1*2))*AV93*I93),2)*BB93),2)+ROUND((ROUND(((AE93-((EU93*1.1*2)))*AV93*I93),2)*BS93),2))</f>
        <v>0</v>
      </c>
      <c r="R93">
        <f t="shared" si="91"/>
        <v>0</v>
      </c>
      <c r="S93">
        <f t="shared" si="92"/>
        <v>0</v>
      </c>
      <c r="T93">
        <f t="shared" si="69"/>
        <v>0</v>
      </c>
      <c r="U93">
        <f t="shared" si="70"/>
        <v>0</v>
      </c>
      <c r="V93">
        <f t="shared" si="71"/>
        <v>0</v>
      </c>
      <c r="W93">
        <f t="shared" si="72"/>
        <v>0</v>
      </c>
      <c r="X93">
        <f t="shared" si="73"/>
        <v>0</v>
      </c>
      <c r="Y93">
        <f t="shared" si="74"/>
        <v>0</v>
      </c>
      <c r="AA93">
        <v>61049347</v>
      </c>
      <c r="AB93">
        <f t="shared" si="75"/>
        <v>87.516000000000005</v>
      </c>
      <c r="AC93">
        <f t="shared" si="76"/>
        <v>0</v>
      </c>
      <c r="AD93">
        <f>ROUND(((((ET93*1.1*2))-((EU93*1.1*2)))+AE93),6)</f>
        <v>72.27</v>
      </c>
      <c r="AE93">
        <f>ROUND(((EU93*1.1*2)),6)</f>
        <v>4.7960000000000003</v>
      </c>
      <c r="AF93">
        <f>ROUND(((EV93*1.1*2)),6)</f>
        <v>15.246</v>
      </c>
      <c r="AG93">
        <f t="shared" si="78"/>
        <v>0</v>
      </c>
      <c r="AH93">
        <f>((EW93*1.1*2))</f>
        <v>1.1660000000000001</v>
      </c>
      <c r="AI93">
        <f>((EX93*1.1*2))</f>
        <v>0</v>
      </c>
      <c r="AJ93">
        <f t="shared" si="79"/>
        <v>0</v>
      </c>
      <c r="AK93">
        <v>39.78</v>
      </c>
      <c r="AL93">
        <v>0</v>
      </c>
      <c r="AM93">
        <v>32.85</v>
      </c>
      <c r="AN93">
        <v>2.1800000000000002</v>
      </c>
      <c r="AO93">
        <v>6.93</v>
      </c>
      <c r="AP93">
        <v>0</v>
      </c>
      <c r="AQ93">
        <v>0.53</v>
      </c>
      <c r="AR93">
        <v>0</v>
      </c>
      <c r="AS93">
        <v>0</v>
      </c>
      <c r="AT93">
        <v>70</v>
      </c>
      <c r="AU93">
        <v>43</v>
      </c>
      <c r="AV93">
        <v>1.0469999999999999</v>
      </c>
      <c r="AW93">
        <v>1</v>
      </c>
      <c r="AZ93">
        <v>1</v>
      </c>
      <c r="BA93">
        <v>55.67</v>
      </c>
      <c r="BB93">
        <v>14.02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4</v>
      </c>
      <c r="BJ93" t="s">
        <v>197</v>
      </c>
      <c r="BM93">
        <v>158</v>
      </c>
      <c r="BN93">
        <v>0</v>
      </c>
      <c r="BO93" t="s">
        <v>195</v>
      </c>
      <c r="BP93">
        <v>1</v>
      </c>
      <c r="BQ93">
        <v>140</v>
      </c>
      <c r="BR93">
        <v>0</v>
      </c>
      <c r="BS93">
        <v>55.67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70</v>
      </c>
      <c r="CA93">
        <v>43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531</v>
      </c>
      <c r="CO93">
        <v>0</v>
      </c>
      <c r="CP93">
        <f t="shared" si="80"/>
        <v>0</v>
      </c>
      <c r="CQ93">
        <f t="shared" si="93"/>
        <v>0</v>
      </c>
      <c r="CR93">
        <f>(ROUND((ROUND((((ET93*1.1*2))*AV93*1),2)*BB93),2)+ROUND((ROUND(((AE93-((EU93*1.1*2)))*AV93*1),2)*BS93),2))</f>
        <v>1060.8900000000001</v>
      </c>
      <c r="CS93">
        <f t="shared" si="94"/>
        <v>279.45999999999998</v>
      </c>
      <c r="CT93">
        <f t="shared" si="95"/>
        <v>888.49</v>
      </c>
      <c r="CU93">
        <f t="shared" si="96"/>
        <v>0</v>
      </c>
      <c r="CV93">
        <f t="shared" si="97"/>
        <v>1.2208020000000002</v>
      </c>
      <c r="CW93">
        <f t="shared" si="98"/>
        <v>0</v>
      </c>
      <c r="CX93">
        <f t="shared" si="99"/>
        <v>0</v>
      </c>
      <c r="CY93">
        <f t="shared" si="100"/>
        <v>0</v>
      </c>
      <c r="CZ93">
        <f t="shared" si="101"/>
        <v>0</v>
      </c>
      <c r="DC93" t="s">
        <v>3</v>
      </c>
      <c r="DD93" t="s">
        <v>3</v>
      </c>
      <c r="DE93" t="s">
        <v>204</v>
      </c>
      <c r="DF93" t="s">
        <v>204</v>
      </c>
      <c r="DG93" t="s">
        <v>204</v>
      </c>
      <c r="DH93" t="s">
        <v>3</v>
      </c>
      <c r="DI93" t="s">
        <v>204</v>
      </c>
      <c r="DJ93" t="s">
        <v>204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185</v>
      </c>
      <c r="DW93" t="s">
        <v>185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60107612</v>
      </c>
      <c r="EF93">
        <v>140</v>
      </c>
      <c r="EG93" t="s">
        <v>158</v>
      </c>
      <c r="EH93">
        <v>0</v>
      </c>
      <c r="EI93" t="s">
        <v>3</v>
      </c>
      <c r="EJ93">
        <v>4</v>
      </c>
      <c r="EK93">
        <v>158</v>
      </c>
      <c r="EL93" t="s">
        <v>187</v>
      </c>
      <c r="EM93" t="s">
        <v>188</v>
      </c>
      <c r="EO93" t="s">
        <v>143</v>
      </c>
      <c r="EQ93">
        <v>0</v>
      </c>
      <c r="ER93">
        <v>39.78</v>
      </c>
      <c r="ES93">
        <v>0</v>
      </c>
      <c r="ET93">
        <v>32.85</v>
      </c>
      <c r="EU93">
        <v>2.1800000000000002</v>
      </c>
      <c r="EV93">
        <v>6.93</v>
      </c>
      <c r="EW93">
        <v>0.53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70</v>
      </c>
      <c r="FY93">
        <v>43</v>
      </c>
      <c r="GA93" t="s">
        <v>3</v>
      </c>
      <c r="GD93">
        <v>1</v>
      </c>
      <c r="GF93">
        <v>-977848299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82"/>
        <v>0</v>
      </c>
      <c r="GM93">
        <f t="shared" si="83"/>
        <v>0</v>
      </c>
      <c r="GN93">
        <f t="shared" si="84"/>
        <v>0</v>
      </c>
      <c r="GO93">
        <f t="shared" si="85"/>
        <v>0</v>
      </c>
      <c r="GP93">
        <f t="shared" si="86"/>
        <v>0</v>
      </c>
      <c r="GR93">
        <v>0</v>
      </c>
      <c r="GS93">
        <v>0</v>
      </c>
      <c r="GT93">
        <v>0</v>
      </c>
      <c r="GU93" t="s">
        <v>3</v>
      </c>
      <c r="GV93">
        <f t="shared" si="87"/>
        <v>0</v>
      </c>
      <c r="GW93">
        <v>1</v>
      </c>
      <c r="GX93">
        <f t="shared" si="88"/>
        <v>0</v>
      </c>
      <c r="HA93">
        <v>0</v>
      </c>
      <c r="HB93">
        <v>0</v>
      </c>
      <c r="HC93">
        <f t="shared" si="89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45" x14ac:dyDescent="0.2">
      <c r="A94">
        <v>18</v>
      </c>
      <c r="B94">
        <v>1</v>
      </c>
      <c r="E94" t="s">
        <v>205</v>
      </c>
      <c r="F94" t="s">
        <v>190</v>
      </c>
      <c r="G94" t="s">
        <v>191</v>
      </c>
      <c r="H94" t="s">
        <v>192</v>
      </c>
      <c r="I94">
        <f>I93*J94</f>
        <v>0</v>
      </c>
      <c r="J94">
        <v>4.8</v>
      </c>
      <c r="K94">
        <v>2.4</v>
      </c>
      <c r="O94">
        <f t="shared" si="68"/>
        <v>0</v>
      </c>
      <c r="P94">
        <f t="shared" si="90"/>
        <v>0</v>
      </c>
      <c r="Q94">
        <f>(ROUND((ROUND(((ET94)*AV94*I94),2)*BB94),2)+ROUND((ROUND(((AE94-(EU94))*AV94*I94),2)*BS94),2))</f>
        <v>0</v>
      </c>
      <c r="R94">
        <f t="shared" si="91"/>
        <v>0</v>
      </c>
      <c r="S94">
        <f t="shared" si="92"/>
        <v>0</v>
      </c>
      <c r="T94">
        <f t="shared" si="69"/>
        <v>0</v>
      </c>
      <c r="U94">
        <f t="shared" si="70"/>
        <v>0</v>
      </c>
      <c r="V94">
        <f t="shared" si="71"/>
        <v>0</v>
      </c>
      <c r="W94">
        <f t="shared" si="72"/>
        <v>0</v>
      </c>
      <c r="X94">
        <f t="shared" si="73"/>
        <v>0</v>
      </c>
      <c r="Y94">
        <f t="shared" si="74"/>
        <v>0</v>
      </c>
      <c r="AA94">
        <v>61049347</v>
      </c>
      <c r="AB94">
        <f t="shared" si="75"/>
        <v>296.7</v>
      </c>
      <c r="AC94">
        <f t="shared" si="76"/>
        <v>296.7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78"/>
        <v>0</v>
      </c>
      <c r="AH94">
        <f>(EW94)</f>
        <v>0</v>
      </c>
      <c r="AI94">
        <f>(EX94)</f>
        <v>0</v>
      </c>
      <c r="AJ94">
        <f t="shared" si="79"/>
        <v>0</v>
      </c>
      <c r="AK94">
        <v>296.7</v>
      </c>
      <c r="AL94">
        <v>296.7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70</v>
      </c>
      <c r="AU94">
        <v>43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14.63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4</v>
      </c>
      <c r="BJ94" t="s">
        <v>193</v>
      </c>
      <c r="BM94">
        <v>158</v>
      </c>
      <c r="BN94">
        <v>0</v>
      </c>
      <c r="BO94" t="s">
        <v>190</v>
      </c>
      <c r="BP94">
        <v>1</v>
      </c>
      <c r="BQ94">
        <v>140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531</v>
      </c>
      <c r="CO94">
        <v>0</v>
      </c>
      <c r="CP94">
        <f t="shared" si="80"/>
        <v>0</v>
      </c>
      <c r="CQ94">
        <f t="shared" si="93"/>
        <v>4340.72</v>
      </c>
      <c r="CR94">
        <f>(ROUND((ROUND(((ET94)*AV94*1),2)*BB94),2)+ROUND((ROUND(((AE94-(EU94))*AV94*1),2)*BS94),2))</f>
        <v>0</v>
      </c>
      <c r="CS94">
        <f t="shared" si="94"/>
        <v>0</v>
      </c>
      <c r="CT94">
        <f t="shared" si="95"/>
        <v>0</v>
      </c>
      <c r="CU94">
        <f t="shared" si="96"/>
        <v>0</v>
      </c>
      <c r="CV94">
        <f t="shared" si="97"/>
        <v>0</v>
      </c>
      <c r="CW94">
        <f t="shared" si="98"/>
        <v>0</v>
      </c>
      <c r="CX94">
        <f t="shared" si="99"/>
        <v>0</v>
      </c>
      <c r="CY94">
        <f t="shared" si="100"/>
        <v>0</v>
      </c>
      <c r="CZ94">
        <f t="shared" si="101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192</v>
      </c>
      <c r="DW94" t="s">
        <v>192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60107612</v>
      </c>
      <c r="EF94">
        <v>140</v>
      </c>
      <c r="EG94" t="s">
        <v>158</v>
      </c>
      <c r="EH94">
        <v>0</v>
      </c>
      <c r="EI94" t="s">
        <v>3</v>
      </c>
      <c r="EJ94">
        <v>4</v>
      </c>
      <c r="EK94">
        <v>158</v>
      </c>
      <c r="EL94" t="s">
        <v>187</v>
      </c>
      <c r="EM94" t="s">
        <v>188</v>
      </c>
      <c r="EO94" t="s">
        <v>143</v>
      </c>
      <c r="EQ94">
        <v>0</v>
      </c>
      <c r="ER94">
        <v>296.7</v>
      </c>
      <c r="ES94">
        <v>296.7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70</v>
      </c>
      <c r="FY94">
        <v>43</v>
      </c>
      <c r="GA94" t="s">
        <v>3</v>
      </c>
      <c r="GD94">
        <v>1</v>
      </c>
      <c r="GF94">
        <v>1922838849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82"/>
        <v>0</v>
      </c>
      <c r="GM94">
        <f t="shared" si="83"/>
        <v>0</v>
      </c>
      <c r="GN94">
        <f t="shared" si="84"/>
        <v>0</v>
      </c>
      <c r="GO94">
        <f t="shared" si="85"/>
        <v>0</v>
      </c>
      <c r="GP94">
        <f t="shared" si="86"/>
        <v>0</v>
      </c>
      <c r="GR94">
        <v>0</v>
      </c>
      <c r="GS94">
        <v>0</v>
      </c>
      <c r="GT94">
        <v>0</v>
      </c>
      <c r="GU94" t="s">
        <v>3</v>
      </c>
      <c r="GV94">
        <f t="shared" si="87"/>
        <v>0</v>
      </c>
      <c r="GW94">
        <v>1</v>
      </c>
      <c r="GX94">
        <f t="shared" si="88"/>
        <v>0</v>
      </c>
      <c r="HA94">
        <v>0</v>
      </c>
      <c r="HB94">
        <v>0</v>
      </c>
      <c r="HC94">
        <f t="shared" si="89"/>
        <v>0</v>
      </c>
      <c r="HE94" t="s">
        <v>3</v>
      </c>
      <c r="HF94" t="s">
        <v>3</v>
      </c>
      <c r="HM94" t="s">
        <v>206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E95" t="s">
        <v>207</v>
      </c>
      <c r="F95" t="s">
        <v>183</v>
      </c>
      <c r="G95" t="s">
        <v>184</v>
      </c>
      <c r="H95" t="s">
        <v>185</v>
      </c>
      <c r="I95">
        <v>0</v>
      </c>
      <c r="J95">
        <v>0</v>
      </c>
      <c r="K95">
        <v>0</v>
      </c>
      <c r="O95">
        <f t="shared" si="68"/>
        <v>0</v>
      </c>
      <c r="P95">
        <f t="shared" si="90"/>
        <v>0</v>
      </c>
      <c r="Q95">
        <f>(ROUND((ROUND((((ET95*1.1))*AV95*I95),2)*BB95),2)+ROUND((ROUND(((AE95-((EU95*1.1)))*AV95*I95),2)*BS95),2))</f>
        <v>0</v>
      </c>
      <c r="R95">
        <f t="shared" si="91"/>
        <v>0</v>
      </c>
      <c r="S95">
        <f t="shared" si="92"/>
        <v>0</v>
      </c>
      <c r="T95">
        <f t="shared" si="69"/>
        <v>0</v>
      </c>
      <c r="U95">
        <f t="shared" si="70"/>
        <v>0</v>
      </c>
      <c r="V95">
        <f t="shared" si="71"/>
        <v>0</v>
      </c>
      <c r="W95">
        <f t="shared" si="72"/>
        <v>0</v>
      </c>
      <c r="X95">
        <f t="shared" si="73"/>
        <v>0</v>
      </c>
      <c r="Y95">
        <f t="shared" si="74"/>
        <v>0</v>
      </c>
      <c r="AA95">
        <v>61049347</v>
      </c>
      <c r="AB95">
        <f t="shared" si="75"/>
        <v>700.80200000000002</v>
      </c>
      <c r="AC95">
        <f t="shared" si="76"/>
        <v>57.83</v>
      </c>
      <c r="AD95">
        <f>ROUND(((((ET95*1.1))-((EU95*1.1)))+AE95),6)</f>
        <v>585.58500000000004</v>
      </c>
      <c r="AE95">
        <f>ROUND(((EU95*1.1)),6)</f>
        <v>51.238</v>
      </c>
      <c r="AF95">
        <f>ROUND(((EV95*1.1)),6)</f>
        <v>57.387</v>
      </c>
      <c r="AG95">
        <f t="shared" si="78"/>
        <v>0</v>
      </c>
      <c r="AH95">
        <f>((EW95*1.1))</f>
        <v>4.7190000000000003</v>
      </c>
      <c r="AI95">
        <f>((EX95*1.1))</f>
        <v>0</v>
      </c>
      <c r="AJ95">
        <f t="shared" si="79"/>
        <v>0</v>
      </c>
      <c r="AK95">
        <v>642.35</v>
      </c>
      <c r="AL95">
        <v>57.83</v>
      </c>
      <c r="AM95">
        <v>532.35</v>
      </c>
      <c r="AN95">
        <v>46.58</v>
      </c>
      <c r="AO95">
        <v>52.17</v>
      </c>
      <c r="AP95">
        <v>0</v>
      </c>
      <c r="AQ95">
        <v>4.29</v>
      </c>
      <c r="AR95">
        <v>0</v>
      </c>
      <c r="AS95">
        <v>0</v>
      </c>
      <c r="AT95">
        <v>70</v>
      </c>
      <c r="AU95">
        <v>43</v>
      </c>
      <c r="AV95">
        <v>1.0469999999999999</v>
      </c>
      <c r="AW95">
        <v>1</v>
      </c>
      <c r="AZ95">
        <v>1</v>
      </c>
      <c r="BA95">
        <v>55.67</v>
      </c>
      <c r="BB95">
        <v>14.61</v>
      </c>
      <c r="BC95">
        <v>15.96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4</v>
      </c>
      <c r="BJ95" t="s">
        <v>186</v>
      </c>
      <c r="BM95">
        <v>158</v>
      </c>
      <c r="BN95">
        <v>0</v>
      </c>
      <c r="BO95" t="s">
        <v>183</v>
      </c>
      <c r="BP95">
        <v>1</v>
      </c>
      <c r="BQ95">
        <v>140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70</v>
      </c>
      <c r="CA95">
        <v>43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531</v>
      </c>
      <c r="CO95">
        <v>0</v>
      </c>
      <c r="CP95">
        <f t="shared" si="80"/>
        <v>0</v>
      </c>
      <c r="CQ95">
        <f t="shared" si="93"/>
        <v>922.97</v>
      </c>
      <c r="CR95">
        <f>(ROUND((ROUND((((ET95*1.1))*AV95*1),2)*BB95),2)+ROUND((ROUND(((AE95-((EU95*1.1)))*AV95*1),2)*BS95),2))</f>
        <v>8957.5400000000009</v>
      </c>
      <c r="CS95">
        <f t="shared" si="94"/>
        <v>2986.7</v>
      </c>
      <c r="CT95">
        <f t="shared" si="95"/>
        <v>3344.65</v>
      </c>
      <c r="CU95">
        <f t="shared" si="96"/>
        <v>0</v>
      </c>
      <c r="CV95">
        <f t="shared" si="97"/>
        <v>4.9407930000000002</v>
      </c>
      <c r="CW95">
        <f t="shared" si="98"/>
        <v>0</v>
      </c>
      <c r="CX95">
        <f t="shared" si="99"/>
        <v>0</v>
      </c>
      <c r="CY95">
        <f t="shared" si="100"/>
        <v>0</v>
      </c>
      <c r="CZ95">
        <f t="shared" si="101"/>
        <v>0</v>
      </c>
      <c r="DC95" t="s">
        <v>3</v>
      </c>
      <c r="DD95" t="s">
        <v>3</v>
      </c>
      <c r="DE95" t="s">
        <v>142</v>
      </c>
      <c r="DF95" t="s">
        <v>142</v>
      </c>
      <c r="DG95" t="s">
        <v>142</v>
      </c>
      <c r="DH95" t="s">
        <v>3</v>
      </c>
      <c r="DI95" t="s">
        <v>142</v>
      </c>
      <c r="DJ95" t="s">
        <v>142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185</v>
      </c>
      <c r="DW95" t="s">
        <v>185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60107612</v>
      </c>
      <c r="EF95">
        <v>140</v>
      </c>
      <c r="EG95" t="s">
        <v>158</v>
      </c>
      <c r="EH95">
        <v>0</v>
      </c>
      <c r="EI95" t="s">
        <v>3</v>
      </c>
      <c r="EJ95">
        <v>4</v>
      </c>
      <c r="EK95">
        <v>158</v>
      </c>
      <c r="EL95" t="s">
        <v>187</v>
      </c>
      <c r="EM95" t="s">
        <v>188</v>
      </c>
      <c r="EO95" t="s">
        <v>143</v>
      </c>
      <c r="EQ95">
        <v>0</v>
      </c>
      <c r="ER95">
        <v>642.35</v>
      </c>
      <c r="ES95">
        <v>57.83</v>
      </c>
      <c r="ET95">
        <v>532.35</v>
      </c>
      <c r="EU95">
        <v>46.58</v>
      </c>
      <c r="EV95">
        <v>52.17</v>
      </c>
      <c r="EW95">
        <v>4.29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70</v>
      </c>
      <c r="FY95">
        <v>43</v>
      </c>
      <c r="GA95" t="s">
        <v>3</v>
      </c>
      <c r="GD95">
        <v>1</v>
      </c>
      <c r="GF95">
        <v>1786752378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82"/>
        <v>0</v>
      </c>
      <c r="GM95">
        <f t="shared" si="83"/>
        <v>0</v>
      </c>
      <c r="GN95">
        <f t="shared" si="84"/>
        <v>0</v>
      </c>
      <c r="GO95">
        <f t="shared" si="85"/>
        <v>0</v>
      </c>
      <c r="GP95">
        <f t="shared" si="86"/>
        <v>0</v>
      </c>
      <c r="GR95">
        <v>0</v>
      </c>
      <c r="GS95">
        <v>0</v>
      </c>
      <c r="GT95">
        <v>0</v>
      </c>
      <c r="GU95" t="s">
        <v>3</v>
      </c>
      <c r="GV95">
        <f t="shared" si="87"/>
        <v>0</v>
      </c>
      <c r="GW95">
        <v>1</v>
      </c>
      <c r="GX95">
        <f t="shared" si="88"/>
        <v>0</v>
      </c>
      <c r="HA95">
        <v>0</v>
      </c>
      <c r="HB95">
        <v>0</v>
      </c>
      <c r="HC95">
        <f t="shared" si="89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18</v>
      </c>
      <c r="B96">
        <v>1</v>
      </c>
      <c r="E96" t="s">
        <v>208</v>
      </c>
      <c r="F96" t="s">
        <v>209</v>
      </c>
      <c r="G96" t="s">
        <v>210</v>
      </c>
      <c r="H96" t="s">
        <v>192</v>
      </c>
      <c r="I96">
        <f>I95*J96</f>
        <v>0</v>
      </c>
      <c r="J96">
        <v>9.66</v>
      </c>
      <c r="K96">
        <v>9.66</v>
      </c>
      <c r="O96">
        <f t="shared" si="68"/>
        <v>0</v>
      </c>
      <c r="P96">
        <f t="shared" si="90"/>
        <v>0</v>
      </c>
      <c r="Q96">
        <f>(ROUND((ROUND(((ET96)*AV96*I96),2)*BB96),2)+ROUND((ROUND(((AE96-(EU96))*AV96*I96),2)*BS96),2))</f>
        <v>0</v>
      </c>
      <c r="R96">
        <f t="shared" si="91"/>
        <v>0</v>
      </c>
      <c r="S96">
        <f t="shared" si="92"/>
        <v>0</v>
      </c>
      <c r="T96">
        <f t="shared" si="69"/>
        <v>0</v>
      </c>
      <c r="U96">
        <f t="shared" si="70"/>
        <v>0</v>
      </c>
      <c r="V96">
        <f t="shared" si="71"/>
        <v>0</v>
      </c>
      <c r="W96">
        <f t="shared" si="72"/>
        <v>0</v>
      </c>
      <c r="X96">
        <f t="shared" si="73"/>
        <v>0</v>
      </c>
      <c r="Y96">
        <f t="shared" si="74"/>
        <v>0</v>
      </c>
      <c r="AA96">
        <v>61049347</v>
      </c>
      <c r="AB96">
        <f t="shared" si="75"/>
        <v>307.58999999999997</v>
      </c>
      <c r="AC96">
        <f t="shared" si="76"/>
        <v>307.58999999999997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78"/>
        <v>0</v>
      </c>
      <c r="AH96">
        <f>(EW96)</f>
        <v>0</v>
      </c>
      <c r="AI96">
        <f>(EX96)</f>
        <v>0</v>
      </c>
      <c r="AJ96">
        <f t="shared" si="79"/>
        <v>0</v>
      </c>
      <c r="AK96">
        <v>307.58999999999997</v>
      </c>
      <c r="AL96">
        <v>307.58999999999997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70</v>
      </c>
      <c r="AU96">
        <v>43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14.55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4</v>
      </c>
      <c r="BJ96" t="s">
        <v>211</v>
      </c>
      <c r="BM96">
        <v>158</v>
      </c>
      <c r="BN96">
        <v>0</v>
      </c>
      <c r="BO96" t="s">
        <v>209</v>
      </c>
      <c r="BP96">
        <v>1</v>
      </c>
      <c r="BQ96">
        <v>140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70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0</v>
      </c>
      <c r="CQ96">
        <f t="shared" si="93"/>
        <v>4475.43</v>
      </c>
      <c r="CR96">
        <f>(ROUND((ROUND(((ET96)*AV96*1),2)*BB96),2)+ROUND((ROUND(((AE96-(EU96))*AV96*1),2)*BS96),2))</f>
        <v>0</v>
      </c>
      <c r="CS96">
        <f t="shared" si="94"/>
        <v>0</v>
      </c>
      <c r="CT96">
        <f t="shared" si="95"/>
        <v>0</v>
      </c>
      <c r="CU96">
        <f t="shared" si="96"/>
        <v>0</v>
      </c>
      <c r="CV96">
        <f t="shared" si="97"/>
        <v>0</v>
      </c>
      <c r="CW96">
        <f t="shared" si="98"/>
        <v>0</v>
      </c>
      <c r="CX96">
        <f t="shared" si="99"/>
        <v>0</v>
      </c>
      <c r="CY96">
        <f t="shared" si="100"/>
        <v>0</v>
      </c>
      <c r="CZ96">
        <f t="shared" si="101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192</v>
      </c>
      <c r="DW96" t="s">
        <v>192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60107612</v>
      </c>
      <c r="EF96">
        <v>140</v>
      </c>
      <c r="EG96" t="s">
        <v>158</v>
      </c>
      <c r="EH96">
        <v>0</v>
      </c>
      <c r="EI96" t="s">
        <v>3</v>
      </c>
      <c r="EJ96">
        <v>4</v>
      </c>
      <c r="EK96">
        <v>158</v>
      </c>
      <c r="EL96" t="s">
        <v>187</v>
      </c>
      <c r="EM96" t="s">
        <v>188</v>
      </c>
      <c r="EO96" t="s">
        <v>3</v>
      </c>
      <c r="EQ96">
        <v>0</v>
      </c>
      <c r="ER96">
        <v>307.58999999999997</v>
      </c>
      <c r="ES96">
        <v>307.58999999999997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70</v>
      </c>
      <c r="FY96">
        <v>43</v>
      </c>
      <c r="GA96" t="s">
        <v>3</v>
      </c>
      <c r="GD96">
        <v>1</v>
      </c>
      <c r="GF96">
        <v>-299598276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82"/>
        <v>0</v>
      </c>
      <c r="GM96">
        <f t="shared" si="83"/>
        <v>0</v>
      </c>
      <c r="GN96">
        <f t="shared" si="84"/>
        <v>0</v>
      </c>
      <c r="GO96">
        <f t="shared" si="85"/>
        <v>0</v>
      </c>
      <c r="GP96">
        <f t="shared" si="86"/>
        <v>0</v>
      </c>
      <c r="GR96">
        <v>0</v>
      </c>
      <c r="GS96">
        <v>0</v>
      </c>
      <c r="GT96">
        <v>0</v>
      </c>
      <c r="GU96" t="s">
        <v>3</v>
      </c>
      <c r="GV96">
        <f t="shared" si="87"/>
        <v>0</v>
      </c>
      <c r="GW96">
        <v>1</v>
      </c>
      <c r="GX96">
        <f t="shared" si="88"/>
        <v>0</v>
      </c>
      <c r="HA96">
        <v>0</v>
      </c>
      <c r="HB96">
        <v>0</v>
      </c>
      <c r="HC96">
        <f t="shared" si="89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45" x14ac:dyDescent="0.2">
      <c r="A97">
        <v>19</v>
      </c>
      <c r="B97">
        <v>1</v>
      </c>
      <c r="F97" t="s">
        <v>3</v>
      </c>
      <c r="G97" t="s">
        <v>212</v>
      </c>
      <c r="H97" t="s">
        <v>3</v>
      </c>
      <c r="AA97">
        <v>1</v>
      </c>
      <c r="IK97">
        <v>0</v>
      </c>
    </row>
    <row r="98" spans="1:245" x14ac:dyDescent="0.2">
      <c r="A98">
        <v>17</v>
      </c>
      <c r="B98">
        <v>1</v>
      </c>
      <c r="C98">
        <f>ROW(SmtRes!A20)</f>
        <v>20</v>
      </c>
      <c r="D98">
        <f>ROW(EtalonRes!A20)</f>
        <v>20</v>
      </c>
      <c r="E98" t="s">
        <v>213</v>
      </c>
      <c r="F98" t="s">
        <v>138</v>
      </c>
      <c r="G98" t="s">
        <v>139</v>
      </c>
      <c r="H98" t="s">
        <v>140</v>
      </c>
      <c r="I98">
        <f>ROUND(ROUND((92.36*0.04+15.161*0.06)/100,4),9)</f>
        <v>4.5999999999999999E-2</v>
      </c>
      <c r="J98">
        <v>0</v>
      </c>
      <c r="K98">
        <f>ROUND(ROUND((92.36*0.04+15.161*0.06)/100,4),9)</f>
        <v>4.5999999999999999E-2</v>
      </c>
      <c r="O98">
        <f t="shared" ref="O98:O112" si="102">ROUND(CP98,2)</f>
        <v>7318.66</v>
      </c>
      <c r="P98">
        <f t="shared" ref="P98:P112" si="103">ROUND((ROUND((AC98*AW98*I98),2)*BC98),2)</f>
        <v>0</v>
      </c>
      <c r="Q98">
        <f>(ROUND((ROUND((((ET98*1.1))*AV98*I98),2)*BB98),2)+ROUND((ROUND(((AE98-((EU98*1.1)))*AV98*I98),2)*BS98),2))</f>
        <v>2340.65</v>
      </c>
      <c r="R98">
        <f t="shared" ref="R98:R112" si="104">ROUND((ROUND((AE98*AV98*I98),2)*BS98),2)</f>
        <v>1480.82</v>
      </c>
      <c r="S98">
        <f t="shared" ref="S98:S112" si="105">ROUND((ROUND((AF98*AV98*I98),2)*BA98),2)</f>
        <v>4978.01</v>
      </c>
      <c r="T98">
        <f t="shared" ref="T98:T112" si="106">ROUND(CU98*I98,2)</f>
        <v>0</v>
      </c>
      <c r="U98">
        <f t="shared" ref="U98:U112" si="107">CV98*I98</f>
        <v>8.2116209999999992</v>
      </c>
      <c r="V98">
        <f t="shared" ref="V98:V112" si="108">CW98*I98</f>
        <v>0</v>
      </c>
      <c r="W98">
        <f t="shared" ref="W98:W112" si="109">ROUND(CX98*I98,2)</f>
        <v>0</v>
      </c>
      <c r="X98">
        <f t="shared" ref="X98:X112" si="110">ROUND(CY98,2)</f>
        <v>6588.01</v>
      </c>
      <c r="Y98">
        <f t="shared" ref="Y98:Y112" si="111">ROUND(CZ98,2)</f>
        <v>3487.77</v>
      </c>
      <c r="AA98">
        <v>61049347</v>
      </c>
      <c r="AB98">
        <f t="shared" ref="AB98:AB112" si="112">ROUND((AC98+AD98+AF98),6)</f>
        <v>3986.4110000000001</v>
      </c>
      <c r="AC98">
        <f>ROUND(((ES98*1)),6)</f>
        <v>0</v>
      </c>
      <c r="AD98">
        <f>ROUND(((((ET98*1.1))-((EU98*1.1)))+AE98),6)</f>
        <v>2129.6660000000002</v>
      </c>
      <c r="AE98">
        <f t="shared" ref="AE98:AF100" si="113">ROUND(((EU98*1.1)),6)</f>
        <v>552.32100000000003</v>
      </c>
      <c r="AF98">
        <f t="shared" si="113"/>
        <v>1856.7449999999999</v>
      </c>
      <c r="AG98">
        <f t="shared" ref="AG98:AG112" si="114">ROUND((AP98),6)</f>
        <v>0</v>
      </c>
      <c r="AH98">
        <f t="shared" ref="AH98:AI100" si="115">((EW98*1.1))</f>
        <v>170.5</v>
      </c>
      <c r="AI98">
        <f t="shared" si="115"/>
        <v>0</v>
      </c>
      <c r="AJ98">
        <f t="shared" ref="AJ98:AJ112" si="116">(AS98)</f>
        <v>0</v>
      </c>
      <c r="AK98">
        <v>3624.01</v>
      </c>
      <c r="AL98">
        <v>0</v>
      </c>
      <c r="AM98">
        <v>1936.06</v>
      </c>
      <c r="AN98">
        <v>502.11</v>
      </c>
      <c r="AO98">
        <v>1687.95</v>
      </c>
      <c r="AP98">
        <v>0</v>
      </c>
      <c r="AQ98">
        <v>155</v>
      </c>
      <c r="AR98">
        <v>0</v>
      </c>
      <c r="AS98">
        <v>0</v>
      </c>
      <c r="AT98">
        <v>102</v>
      </c>
      <c r="AU98">
        <v>54</v>
      </c>
      <c r="AV98">
        <v>1.0469999999999999</v>
      </c>
      <c r="AW98">
        <v>1</v>
      </c>
      <c r="AZ98">
        <v>1</v>
      </c>
      <c r="BA98">
        <v>55.67</v>
      </c>
      <c r="BB98">
        <v>22.82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214</v>
      </c>
      <c r="BM98">
        <v>107</v>
      </c>
      <c r="BN98">
        <v>0</v>
      </c>
      <c r="BO98" t="s">
        <v>138</v>
      </c>
      <c r="BP98">
        <v>1</v>
      </c>
      <c r="BQ98">
        <v>60</v>
      </c>
      <c r="BR98">
        <v>0</v>
      </c>
      <c r="BS98">
        <v>55.67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102</v>
      </c>
      <c r="CA98">
        <v>54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530</v>
      </c>
      <c r="CO98">
        <v>0</v>
      </c>
      <c r="CP98">
        <f t="shared" ref="CP98:CP112" si="117">(P98+Q98+S98)</f>
        <v>7318.66</v>
      </c>
      <c r="CQ98">
        <f t="shared" ref="CQ98:CQ112" si="118">ROUND((ROUND((AC98*AW98*1),2)*BC98),2)</f>
        <v>0</v>
      </c>
      <c r="CR98">
        <f>(ROUND((ROUND((((ET98*1.1))*AV98*1),2)*BB98),2)+ROUND((ROUND(((AE98-((EU98*1.1)))*AV98*1),2)*BS98),2))</f>
        <v>50883.12</v>
      </c>
      <c r="CS98">
        <f t="shared" ref="CS98:CS112" si="119">ROUND((ROUND((AE98*AV98*1),2)*BS98),2)</f>
        <v>32192.85</v>
      </c>
      <c r="CT98">
        <f t="shared" ref="CT98:CT112" si="120">ROUND((ROUND((AF98*AV98*1),2)*BA98),2)</f>
        <v>108223.03999999999</v>
      </c>
      <c r="CU98">
        <f t="shared" ref="CU98:CU112" si="121">AG98</f>
        <v>0</v>
      </c>
      <c r="CV98">
        <f t="shared" ref="CV98:CV112" si="122">(AH98*AV98)</f>
        <v>178.51349999999999</v>
      </c>
      <c r="CW98">
        <f t="shared" ref="CW98:CW112" si="123">AI98</f>
        <v>0</v>
      </c>
      <c r="CX98">
        <f t="shared" ref="CX98:CX112" si="124">AJ98</f>
        <v>0</v>
      </c>
      <c r="CY98">
        <f t="shared" ref="CY98:CY112" si="125">(((S98+R98)*AT98)/100)</f>
        <v>6588.0066000000006</v>
      </c>
      <c r="CZ98">
        <f t="shared" ref="CZ98:CZ112" si="126">(((S98+R98)*AU98)/100)</f>
        <v>3487.7682</v>
      </c>
      <c r="DB98">
        <v>13</v>
      </c>
      <c r="DC98" t="s">
        <v>3</v>
      </c>
      <c r="DD98" t="s">
        <v>42</v>
      </c>
      <c r="DE98" t="s">
        <v>43</v>
      </c>
      <c r="DF98" t="s">
        <v>43</v>
      </c>
      <c r="DG98" t="s">
        <v>43</v>
      </c>
      <c r="DH98" t="s">
        <v>3</v>
      </c>
      <c r="DI98" t="s">
        <v>43</v>
      </c>
      <c r="DJ98" t="s">
        <v>43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140</v>
      </c>
      <c r="DW98" t="s">
        <v>140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60107573</v>
      </c>
      <c r="EF98">
        <v>60</v>
      </c>
      <c r="EG98" t="s">
        <v>52</v>
      </c>
      <c r="EH98">
        <v>0</v>
      </c>
      <c r="EI98" t="s">
        <v>3</v>
      </c>
      <c r="EJ98">
        <v>1</v>
      </c>
      <c r="EK98">
        <v>107</v>
      </c>
      <c r="EL98" t="s">
        <v>215</v>
      </c>
      <c r="EM98" t="s">
        <v>216</v>
      </c>
      <c r="EO98" t="s">
        <v>44</v>
      </c>
      <c r="EQ98">
        <v>0</v>
      </c>
      <c r="ER98">
        <v>3624.01</v>
      </c>
      <c r="ES98">
        <v>0</v>
      </c>
      <c r="ET98">
        <v>1936.06</v>
      </c>
      <c r="EU98">
        <v>502.11</v>
      </c>
      <c r="EV98">
        <v>1687.95</v>
      </c>
      <c r="EW98">
        <v>155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102</v>
      </c>
      <c r="FY98">
        <v>54</v>
      </c>
      <c r="GA98" t="s">
        <v>3</v>
      </c>
      <c r="GD98">
        <v>1</v>
      </c>
      <c r="GF98">
        <v>-837042898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ref="GL98:GL112" si="127">ROUND(IF(AND(BH98=3,BI98=3,FS98&lt;&gt;0),P98,0),2)</f>
        <v>0</v>
      </c>
      <c r="GM98">
        <f t="shared" ref="GM98:GM112" si="128">ROUND(O98+X98+Y98,2)+GX98</f>
        <v>17394.439999999999</v>
      </c>
      <c r="GN98">
        <f t="shared" ref="GN98:GN112" si="129">IF(OR(BI98=0,BI98=1),GM98-GX98,0)</f>
        <v>17394.439999999999</v>
      </c>
      <c r="GO98">
        <f t="shared" ref="GO98:GO112" si="130">IF(BI98=2,GM98-GX98,0)</f>
        <v>0</v>
      </c>
      <c r="GP98">
        <f t="shared" ref="GP98:GP112" si="131">IF(BI98=4,GM98-GX98,0)</f>
        <v>0</v>
      </c>
      <c r="GR98">
        <v>0</v>
      </c>
      <c r="GS98">
        <v>3</v>
      </c>
      <c r="GT98">
        <v>0</v>
      </c>
      <c r="GU98" t="s">
        <v>3</v>
      </c>
      <c r="GV98">
        <f t="shared" ref="GV98:GV112" si="132">ROUND((GT98),6)</f>
        <v>0</v>
      </c>
      <c r="GW98">
        <v>1</v>
      </c>
      <c r="GX98">
        <f t="shared" ref="GX98:GX112" si="133">ROUND(HC98*I98,2)</f>
        <v>0</v>
      </c>
      <c r="HA98">
        <v>0</v>
      </c>
      <c r="HB98">
        <v>0</v>
      </c>
      <c r="HC98">
        <f t="shared" ref="HC98:HC112" si="134"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ROW(SmtRes!A23)</f>
        <v>23</v>
      </c>
      <c r="D99">
        <f>ROW(EtalonRes!A23)</f>
        <v>23</v>
      </c>
      <c r="E99" t="s">
        <v>217</v>
      </c>
      <c r="F99" t="s">
        <v>218</v>
      </c>
      <c r="G99" t="s">
        <v>219</v>
      </c>
      <c r="H99" t="s">
        <v>140</v>
      </c>
      <c r="I99">
        <f>ROUND(ROUND(15.161*0.12/100,4),9)</f>
        <v>1.8200000000000001E-2</v>
      </c>
      <c r="J99">
        <v>0</v>
      </c>
      <c r="K99">
        <f>ROUND(ROUND(15.161*0.12/100,4),9)</f>
        <v>1.8200000000000001E-2</v>
      </c>
      <c r="O99">
        <f t="shared" si="102"/>
        <v>289.86</v>
      </c>
      <c r="P99">
        <f t="shared" si="103"/>
        <v>0</v>
      </c>
      <c r="Q99">
        <f>(ROUND((ROUND((((ET99*1.1))*AV99*I99),2)*BB99),2)+ROUND((ROUND(((AE99-((EU99*1.1)))*AV99*I99),2)*BS99),2))</f>
        <v>161.26</v>
      </c>
      <c r="R99">
        <f t="shared" si="104"/>
        <v>55.67</v>
      </c>
      <c r="S99">
        <f t="shared" si="105"/>
        <v>128.6</v>
      </c>
      <c r="T99">
        <f t="shared" si="106"/>
        <v>0</v>
      </c>
      <c r="U99">
        <f t="shared" si="107"/>
        <v>0.24524299800000002</v>
      </c>
      <c r="V99">
        <f t="shared" si="108"/>
        <v>0</v>
      </c>
      <c r="W99">
        <f t="shared" si="109"/>
        <v>0</v>
      </c>
      <c r="X99">
        <f t="shared" si="110"/>
        <v>187.96</v>
      </c>
      <c r="Y99">
        <f t="shared" si="111"/>
        <v>99.51</v>
      </c>
      <c r="AA99">
        <v>61049347</v>
      </c>
      <c r="AB99">
        <f t="shared" si="112"/>
        <v>698.70899999999995</v>
      </c>
      <c r="AC99">
        <f>ROUND(((ES99*1)),6)</f>
        <v>0</v>
      </c>
      <c r="AD99">
        <f>ROUND(((((ET99*1.1))-((EU99*1.1)))+AE99),6)</f>
        <v>577.346</v>
      </c>
      <c r="AE99">
        <f t="shared" si="113"/>
        <v>52.316000000000003</v>
      </c>
      <c r="AF99">
        <f t="shared" si="113"/>
        <v>121.363</v>
      </c>
      <c r="AG99">
        <f t="shared" si="114"/>
        <v>0</v>
      </c>
      <c r="AH99">
        <f t="shared" si="115"/>
        <v>12.870000000000001</v>
      </c>
      <c r="AI99">
        <f t="shared" si="115"/>
        <v>0</v>
      </c>
      <c r="AJ99">
        <f t="shared" si="116"/>
        <v>0</v>
      </c>
      <c r="AK99">
        <v>635.19000000000005</v>
      </c>
      <c r="AL99">
        <v>0</v>
      </c>
      <c r="AM99">
        <v>524.86</v>
      </c>
      <c r="AN99">
        <v>47.56</v>
      </c>
      <c r="AO99">
        <v>110.33</v>
      </c>
      <c r="AP99">
        <v>0</v>
      </c>
      <c r="AQ99">
        <v>11.7</v>
      </c>
      <c r="AR99">
        <v>0</v>
      </c>
      <c r="AS99">
        <v>0</v>
      </c>
      <c r="AT99">
        <v>102</v>
      </c>
      <c r="AU99">
        <v>54</v>
      </c>
      <c r="AV99">
        <v>1.0469999999999999</v>
      </c>
      <c r="AW99">
        <v>1</v>
      </c>
      <c r="AZ99">
        <v>1</v>
      </c>
      <c r="BA99">
        <v>55.67</v>
      </c>
      <c r="BB99">
        <v>14.66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220</v>
      </c>
      <c r="BM99">
        <v>107</v>
      </c>
      <c r="BN99">
        <v>0</v>
      </c>
      <c r="BO99" t="s">
        <v>218</v>
      </c>
      <c r="BP99">
        <v>1</v>
      </c>
      <c r="BQ99">
        <v>60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530</v>
      </c>
      <c r="CO99">
        <v>0</v>
      </c>
      <c r="CP99">
        <f t="shared" si="117"/>
        <v>289.86</v>
      </c>
      <c r="CQ99">
        <f t="shared" si="118"/>
        <v>0</v>
      </c>
      <c r="CR99">
        <f>(ROUND((ROUND((((ET99*1.1))*AV99*1),2)*BB99),2)+ROUND((ROUND(((AE99-((EU99*1.1)))*AV99*1),2)*BS99),2))</f>
        <v>8861.68</v>
      </c>
      <c r="CS99">
        <f t="shared" si="119"/>
        <v>3049.05</v>
      </c>
      <c r="CT99">
        <f t="shared" si="120"/>
        <v>7073.99</v>
      </c>
      <c r="CU99">
        <f t="shared" si="121"/>
        <v>0</v>
      </c>
      <c r="CV99">
        <f t="shared" si="122"/>
        <v>13.47489</v>
      </c>
      <c r="CW99">
        <f t="shared" si="123"/>
        <v>0</v>
      </c>
      <c r="CX99">
        <f t="shared" si="124"/>
        <v>0</v>
      </c>
      <c r="CY99">
        <f t="shared" si="125"/>
        <v>187.95539999999997</v>
      </c>
      <c r="CZ99">
        <f t="shared" si="126"/>
        <v>99.505799999999979</v>
      </c>
      <c r="DB99">
        <v>14</v>
      </c>
      <c r="DC99" t="s">
        <v>3</v>
      </c>
      <c r="DD99" t="s">
        <v>42</v>
      </c>
      <c r="DE99" t="s">
        <v>43</v>
      </c>
      <c r="DF99" t="s">
        <v>43</v>
      </c>
      <c r="DG99" t="s">
        <v>43</v>
      </c>
      <c r="DH99" t="s">
        <v>3</v>
      </c>
      <c r="DI99" t="s">
        <v>43</v>
      </c>
      <c r="DJ99" t="s">
        <v>43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140</v>
      </c>
      <c r="DW99" t="s">
        <v>140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60107573</v>
      </c>
      <c r="EF99">
        <v>60</v>
      </c>
      <c r="EG99" t="s">
        <v>52</v>
      </c>
      <c r="EH99">
        <v>0</v>
      </c>
      <c r="EI99" t="s">
        <v>3</v>
      </c>
      <c r="EJ99">
        <v>1</v>
      </c>
      <c r="EK99">
        <v>107</v>
      </c>
      <c r="EL99" t="s">
        <v>215</v>
      </c>
      <c r="EM99" t="s">
        <v>216</v>
      </c>
      <c r="EO99" t="s">
        <v>44</v>
      </c>
      <c r="EQ99">
        <v>0</v>
      </c>
      <c r="ER99">
        <v>635.19000000000005</v>
      </c>
      <c r="ES99">
        <v>0</v>
      </c>
      <c r="ET99">
        <v>524.86</v>
      </c>
      <c r="EU99">
        <v>47.56</v>
      </c>
      <c r="EV99">
        <v>110.33</v>
      </c>
      <c r="EW99">
        <v>11.7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2091430555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7"/>
        <v>0</v>
      </c>
      <c r="GM99">
        <f t="shared" si="128"/>
        <v>577.33000000000004</v>
      </c>
      <c r="GN99">
        <f t="shared" si="129"/>
        <v>577.33000000000004</v>
      </c>
      <c r="GO99">
        <f t="shared" si="130"/>
        <v>0</v>
      </c>
      <c r="GP99">
        <f t="shared" si="131"/>
        <v>0</v>
      </c>
      <c r="GR99">
        <v>0</v>
      </c>
      <c r="GS99">
        <v>3</v>
      </c>
      <c r="GT99">
        <v>0</v>
      </c>
      <c r="GU99" t="s">
        <v>3</v>
      </c>
      <c r="GV99">
        <f t="shared" si="132"/>
        <v>0</v>
      </c>
      <c r="GW99">
        <v>1</v>
      </c>
      <c r="GX99">
        <f t="shared" si="133"/>
        <v>0</v>
      </c>
      <c r="HA99">
        <v>0</v>
      </c>
      <c r="HB99">
        <v>0</v>
      </c>
      <c r="HC99">
        <f t="shared" si="134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ROW(SmtRes!A24)</f>
        <v>24</v>
      </c>
      <c r="D100">
        <f>ROW(EtalonRes!A24)</f>
        <v>24</v>
      </c>
      <c r="E100" t="s">
        <v>221</v>
      </c>
      <c r="F100" t="s">
        <v>222</v>
      </c>
      <c r="G100" t="s">
        <v>223</v>
      </c>
      <c r="H100" t="s">
        <v>224</v>
      </c>
      <c r="I100">
        <f>ROUND(38/100,9)</f>
        <v>0.38</v>
      </c>
      <c r="J100">
        <v>0</v>
      </c>
      <c r="K100">
        <f>ROUND(38/100,9)</f>
        <v>0.38</v>
      </c>
      <c r="O100">
        <f t="shared" si="102"/>
        <v>20892.39</v>
      </c>
      <c r="P100">
        <f t="shared" si="103"/>
        <v>0</v>
      </c>
      <c r="Q100">
        <f>(ROUND((ROUND((((ET100*1.1))*AV100*I100),2)*BB100),2)+ROUND((ROUND(((AE100-((EU100*1.1)))*AV100*I100),2)*BS100),2))</f>
        <v>0</v>
      </c>
      <c r="R100">
        <f t="shared" si="104"/>
        <v>0</v>
      </c>
      <c r="S100">
        <f t="shared" si="105"/>
        <v>20892.39</v>
      </c>
      <c r="T100">
        <f t="shared" si="106"/>
        <v>0</v>
      </c>
      <c r="U100">
        <f t="shared" si="107"/>
        <v>33.567448200000001</v>
      </c>
      <c r="V100">
        <f t="shared" si="108"/>
        <v>0</v>
      </c>
      <c r="W100">
        <f t="shared" si="109"/>
        <v>0</v>
      </c>
      <c r="X100">
        <f t="shared" si="110"/>
        <v>21310.240000000002</v>
      </c>
      <c r="Y100">
        <f t="shared" si="111"/>
        <v>11281.89</v>
      </c>
      <c r="AA100">
        <v>61049347</v>
      </c>
      <c r="AB100">
        <f t="shared" si="112"/>
        <v>943.26099999999997</v>
      </c>
      <c r="AC100">
        <f>ROUND(((ES100*1)),6)</f>
        <v>0</v>
      </c>
      <c r="AD100">
        <f>ROUND(((((ET100*1.1))-((EU100*1.1)))+AE100),6)</f>
        <v>0</v>
      </c>
      <c r="AE100">
        <f t="shared" si="113"/>
        <v>0</v>
      </c>
      <c r="AF100">
        <f t="shared" si="113"/>
        <v>943.26099999999997</v>
      </c>
      <c r="AG100">
        <f t="shared" si="114"/>
        <v>0</v>
      </c>
      <c r="AH100">
        <f t="shared" si="115"/>
        <v>84.37</v>
      </c>
      <c r="AI100">
        <f t="shared" si="115"/>
        <v>0</v>
      </c>
      <c r="AJ100">
        <f t="shared" si="116"/>
        <v>0</v>
      </c>
      <c r="AK100">
        <v>857.51</v>
      </c>
      <c r="AL100">
        <v>0</v>
      </c>
      <c r="AM100">
        <v>0</v>
      </c>
      <c r="AN100">
        <v>0</v>
      </c>
      <c r="AO100">
        <v>857.51</v>
      </c>
      <c r="AP100">
        <v>0</v>
      </c>
      <c r="AQ100">
        <v>76.7</v>
      </c>
      <c r="AR100">
        <v>0</v>
      </c>
      <c r="AS100">
        <v>0</v>
      </c>
      <c r="AT100">
        <v>102</v>
      </c>
      <c r="AU100">
        <v>54</v>
      </c>
      <c r="AV100">
        <v>1.0469999999999999</v>
      </c>
      <c r="AW100">
        <v>1</v>
      </c>
      <c r="AZ100">
        <v>1</v>
      </c>
      <c r="BA100">
        <v>55.67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225</v>
      </c>
      <c r="BM100">
        <v>107</v>
      </c>
      <c r="BN100">
        <v>0</v>
      </c>
      <c r="BO100" t="s">
        <v>222</v>
      </c>
      <c r="BP100">
        <v>1</v>
      </c>
      <c r="BQ100">
        <v>60</v>
      </c>
      <c r="BR100">
        <v>0</v>
      </c>
      <c r="BS100">
        <v>55.67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102</v>
      </c>
      <c r="CA100">
        <v>54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530</v>
      </c>
      <c r="CO100">
        <v>0</v>
      </c>
      <c r="CP100">
        <f t="shared" si="117"/>
        <v>20892.39</v>
      </c>
      <c r="CQ100">
        <f t="shared" si="118"/>
        <v>0</v>
      </c>
      <c r="CR100">
        <f>(ROUND((ROUND((((ET100*1.1))*AV100*1),2)*BB100),2)+ROUND((ROUND(((AE100-((EU100*1.1)))*AV100*1),2)*BS100),2))</f>
        <v>0</v>
      </c>
      <c r="CS100">
        <f t="shared" si="119"/>
        <v>0</v>
      </c>
      <c r="CT100">
        <f t="shared" si="120"/>
        <v>54979.14</v>
      </c>
      <c r="CU100">
        <f t="shared" si="121"/>
        <v>0</v>
      </c>
      <c r="CV100">
        <f t="shared" si="122"/>
        <v>88.335390000000004</v>
      </c>
      <c r="CW100">
        <f t="shared" si="123"/>
        <v>0</v>
      </c>
      <c r="CX100">
        <f t="shared" si="124"/>
        <v>0</v>
      </c>
      <c r="CY100">
        <f t="shared" si="125"/>
        <v>21310.237799999999</v>
      </c>
      <c r="CZ100">
        <f t="shared" si="126"/>
        <v>11281.890600000001</v>
      </c>
      <c r="DB100">
        <v>15</v>
      </c>
      <c r="DC100" t="s">
        <v>3</v>
      </c>
      <c r="DD100" t="s">
        <v>42</v>
      </c>
      <c r="DE100" t="s">
        <v>43</v>
      </c>
      <c r="DF100" t="s">
        <v>43</v>
      </c>
      <c r="DG100" t="s">
        <v>43</v>
      </c>
      <c r="DH100" t="s">
        <v>3</v>
      </c>
      <c r="DI100" t="s">
        <v>43</v>
      </c>
      <c r="DJ100" t="s">
        <v>43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224</v>
      </c>
      <c r="DW100" t="s">
        <v>224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60107573</v>
      </c>
      <c r="EF100">
        <v>60</v>
      </c>
      <c r="EG100" t="s">
        <v>52</v>
      </c>
      <c r="EH100">
        <v>0</v>
      </c>
      <c r="EI100" t="s">
        <v>3</v>
      </c>
      <c r="EJ100">
        <v>1</v>
      </c>
      <c r="EK100">
        <v>107</v>
      </c>
      <c r="EL100" t="s">
        <v>215</v>
      </c>
      <c r="EM100" t="s">
        <v>216</v>
      </c>
      <c r="EO100" t="s">
        <v>44</v>
      </c>
      <c r="EQ100">
        <v>0</v>
      </c>
      <c r="ER100">
        <v>857.51</v>
      </c>
      <c r="ES100">
        <v>0</v>
      </c>
      <c r="ET100">
        <v>0</v>
      </c>
      <c r="EU100">
        <v>0</v>
      </c>
      <c r="EV100">
        <v>857.51</v>
      </c>
      <c r="EW100">
        <v>76.7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102</v>
      </c>
      <c r="FY100">
        <v>54</v>
      </c>
      <c r="GA100" t="s">
        <v>3</v>
      </c>
      <c r="GD100">
        <v>1</v>
      </c>
      <c r="GF100">
        <v>2086199052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27"/>
        <v>0</v>
      </c>
      <c r="GM100">
        <f t="shared" si="128"/>
        <v>53484.52</v>
      </c>
      <c r="GN100">
        <f t="shared" si="129"/>
        <v>53484.52</v>
      </c>
      <c r="GO100">
        <f t="shared" si="130"/>
        <v>0</v>
      </c>
      <c r="GP100">
        <f t="shared" si="131"/>
        <v>0</v>
      </c>
      <c r="GR100">
        <v>0</v>
      </c>
      <c r="GS100">
        <v>3</v>
      </c>
      <c r="GT100">
        <v>0</v>
      </c>
      <c r="GU100" t="s">
        <v>3</v>
      </c>
      <c r="GV100">
        <f t="shared" si="132"/>
        <v>0</v>
      </c>
      <c r="GW100">
        <v>1</v>
      </c>
      <c r="GX100">
        <f t="shared" si="133"/>
        <v>0</v>
      </c>
      <c r="HA100">
        <v>0</v>
      </c>
      <c r="HB100">
        <v>0</v>
      </c>
      <c r="HC100">
        <f t="shared" si="13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ROW(SmtRes!A25)</f>
        <v>25</v>
      </c>
      <c r="D101">
        <f>ROW(EtalonRes!A25)</f>
        <v>25</v>
      </c>
      <c r="E101" t="s">
        <v>226</v>
      </c>
      <c r="F101" t="s">
        <v>149</v>
      </c>
      <c r="G101" t="s">
        <v>150</v>
      </c>
      <c r="H101" t="s">
        <v>151</v>
      </c>
      <c r="I101">
        <f>ROUND(I98*2.4*100+I99*1.4*100+0.016*4*2.2,9)</f>
        <v>13.7288</v>
      </c>
      <c r="J101">
        <v>0</v>
      </c>
      <c r="K101">
        <f>ROUND(I98*2.4*100+I99*1.4*100+0.016*4*2.2,9)</f>
        <v>13.7288</v>
      </c>
      <c r="O101">
        <f t="shared" si="102"/>
        <v>2313.9499999999998</v>
      </c>
      <c r="P101">
        <f t="shared" si="103"/>
        <v>0</v>
      </c>
      <c r="Q101">
        <f>(ROUND((ROUND(((ET101)*AV101*I101),2)*BB101),2)+ROUND((ROUND(((AE101-(EU101))*AV101*I101),2)*BS101),2))</f>
        <v>2313.9499999999998</v>
      </c>
      <c r="R101">
        <f t="shared" si="104"/>
        <v>1184.0999999999999</v>
      </c>
      <c r="S101">
        <f t="shared" si="105"/>
        <v>0</v>
      </c>
      <c r="T101">
        <f t="shared" si="106"/>
        <v>0</v>
      </c>
      <c r="U101">
        <f t="shared" si="107"/>
        <v>0</v>
      </c>
      <c r="V101">
        <f t="shared" si="108"/>
        <v>0</v>
      </c>
      <c r="W101">
        <f t="shared" si="109"/>
        <v>0</v>
      </c>
      <c r="X101">
        <f t="shared" si="110"/>
        <v>1207.78</v>
      </c>
      <c r="Y101">
        <f t="shared" si="111"/>
        <v>639.41</v>
      </c>
      <c r="AA101">
        <v>61049347</v>
      </c>
      <c r="AB101">
        <f t="shared" si="112"/>
        <v>8.86</v>
      </c>
      <c r="AC101">
        <f>ROUND((ES101),6)</f>
        <v>0</v>
      </c>
      <c r="AD101">
        <f>ROUND((((ET101)-(EU101))+AE101),6)</f>
        <v>8.86</v>
      </c>
      <c r="AE101">
        <f>ROUND((EU101),6)</f>
        <v>1.48</v>
      </c>
      <c r="AF101">
        <f>ROUND((EV101),6)</f>
        <v>0</v>
      </c>
      <c r="AG101">
        <f t="shared" si="114"/>
        <v>0</v>
      </c>
      <c r="AH101">
        <f>(EW101)</f>
        <v>0</v>
      </c>
      <c r="AI101">
        <f>(EX101)</f>
        <v>0</v>
      </c>
      <c r="AJ101">
        <f t="shared" si="116"/>
        <v>0</v>
      </c>
      <c r="AK101">
        <v>8.86</v>
      </c>
      <c r="AL101">
        <v>0</v>
      </c>
      <c r="AM101">
        <v>8.86</v>
      </c>
      <c r="AN101">
        <v>1.48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102</v>
      </c>
      <c r="AU101">
        <v>54</v>
      </c>
      <c r="AV101">
        <v>1.0469999999999999</v>
      </c>
      <c r="AW101">
        <v>1.002</v>
      </c>
      <c r="AZ101">
        <v>1</v>
      </c>
      <c r="BA101">
        <v>55.67</v>
      </c>
      <c r="BB101">
        <v>18.170000000000002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152</v>
      </c>
      <c r="BM101">
        <v>107</v>
      </c>
      <c r="BN101">
        <v>0</v>
      </c>
      <c r="BO101" t="s">
        <v>149</v>
      </c>
      <c r="BP101">
        <v>1</v>
      </c>
      <c r="BQ101">
        <v>60</v>
      </c>
      <c r="BR101">
        <v>0</v>
      </c>
      <c r="BS101">
        <v>55.67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102</v>
      </c>
      <c r="CA101">
        <v>54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7"/>
        <v>2313.9499999999998</v>
      </c>
      <c r="CQ101">
        <f t="shared" si="118"/>
        <v>0</v>
      </c>
      <c r="CR101">
        <f>(ROUND((ROUND(((ET101)*AV101*1),2)*BB101),2)+ROUND((ROUND(((AE101-(EU101))*AV101*1),2)*BS101),2))</f>
        <v>168.62</v>
      </c>
      <c r="CS101">
        <f t="shared" si="119"/>
        <v>86.29</v>
      </c>
      <c r="CT101">
        <f t="shared" si="120"/>
        <v>0</v>
      </c>
      <c r="CU101">
        <f t="shared" si="121"/>
        <v>0</v>
      </c>
      <c r="CV101">
        <f t="shared" si="122"/>
        <v>0</v>
      </c>
      <c r="CW101">
        <f t="shared" si="123"/>
        <v>0</v>
      </c>
      <c r="CX101">
        <f t="shared" si="124"/>
        <v>0</v>
      </c>
      <c r="CY101">
        <f t="shared" si="125"/>
        <v>1207.7819999999999</v>
      </c>
      <c r="CZ101">
        <f t="shared" si="126"/>
        <v>639.41399999999999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151</v>
      </c>
      <c r="DW101" t="s">
        <v>151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60107573</v>
      </c>
      <c r="EF101">
        <v>60</v>
      </c>
      <c r="EG101" t="s">
        <v>52</v>
      </c>
      <c r="EH101">
        <v>0</v>
      </c>
      <c r="EI101" t="s">
        <v>3</v>
      </c>
      <c r="EJ101">
        <v>1</v>
      </c>
      <c r="EK101">
        <v>107</v>
      </c>
      <c r="EL101" t="s">
        <v>215</v>
      </c>
      <c r="EM101" t="s">
        <v>216</v>
      </c>
      <c r="EO101" t="s">
        <v>3</v>
      </c>
      <c r="EQ101">
        <v>0</v>
      </c>
      <c r="ER101">
        <v>8.86</v>
      </c>
      <c r="ES101">
        <v>0</v>
      </c>
      <c r="ET101">
        <v>8.86</v>
      </c>
      <c r="EU101">
        <v>1.48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102</v>
      </c>
      <c r="FY101">
        <v>54</v>
      </c>
      <c r="GA101" t="s">
        <v>3</v>
      </c>
      <c r="GD101">
        <v>1</v>
      </c>
      <c r="GF101">
        <v>-680023340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27"/>
        <v>0</v>
      </c>
      <c r="GM101">
        <f t="shared" si="128"/>
        <v>4161.1400000000003</v>
      </c>
      <c r="GN101">
        <f t="shared" si="129"/>
        <v>4161.1400000000003</v>
      </c>
      <c r="GO101">
        <f t="shared" si="130"/>
        <v>0</v>
      </c>
      <c r="GP101">
        <f t="shared" si="131"/>
        <v>0</v>
      </c>
      <c r="GR101">
        <v>0</v>
      </c>
      <c r="GS101">
        <v>3</v>
      </c>
      <c r="GT101">
        <v>0</v>
      </c>
      <c r="GU101" t="s">
        <v>3</v>
      </c>
      <c r="GV101">
        <f t="shared" si="132"/>
        <v>0</v>
      </c>
      <c r="GW101">
        <v>1</v>
      </c>
      <c r="GX101">
        <f t="shared" si="133"/>
        <v>0</v>
      </c>
      <c r="HA101">
        <v>0</v>
      </c>
      <c r="HB101">
        <v>0</v>
      </c>
      <c r="HC101">
        <f t="shared" si="134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ROW(SmtRes!A33)</f>
        <v>33</v>
      </c>
      <c r="D102">
        <f>ROW(EtalonRes!A33)</f>
        <v>33</v>
      </c>
      <c r="E102" t="s">
        <v>227</v>
      </c>
      <c r="F102" t="s">
        <v>154</v>
      </c>
      <c r="G102" t="s">
        <v>155</v>
      </c>
      <c r="H102" t="s">
        <v>156</v>
      </c>
      <c r="I102">
        <f>ROUND(ROUND(15.161*0.25/100,4),9)</f>
        <v>3.7900000000000003E-2</v>
      </c>
      <c r="J102">
        <v>0</v>
      </c>
      <c r="K102">
        <f>ROUND(ROUND(15.161*0.25/100,4),9)</f>
        <v>3.7900000000000003E-2</v>
      </c>
      <c r="O102">
        <f t="shared" si="102"/>
        <v>1115.1099999999999</v>
      </c>
      <c r="P102">
        <f t="shared" si="103"/>
        <v>10.39</v>
      </c>
      <c r="Q102">
        <f>(ROUND((ROUND((((ET102*1.1))*AV102*I102),2)*BB102),2)+ROUND((ROUND(((AE102-((EU102*1.1)))*AV102*I102),2)*BS102),2))</f>
        <v>736.74</v>
      </c>
      <c r="R102">
        <f t="shared" si="104"/>
        <v>230.47</v>
      </c>
      <c r="S102">
        <f t="shared" si="105"/>
        <v>367.98</v>
      </c>
      <c r="T102">
        <f t="shared" si="106"/>
        <v>0</v>
      </c>
      <c r="U102">
        <f t="shared" si="107"/>
        <v>0.628551792</v>
      </c>
      <c r="V102">
        <f t="shared" si="108"/>
        <v>0</v>
      </c>
      <c r="W102">
        <f t="shared" si="109"/>
        <v>0</v>
      </c>
      <c r="X102">
        <f t="shared" si="110"/>
        <v>801.92</v>
      </c>
      <c r="Y102">
        <f t="shared" si="111"/>
        <v>329.15</v>
      </c>
      <c r="AA102">
        <v>61049347</v>
      </c>
      <c r="AB102">
        <f t="shared" si="112"/>
        <v>1513.2660000000001</v>
      </c>
      <c r="AC102">
        <f>ROUND(((ES102*1)),6)</f>
        <v>35.35</v>
      </c>
      <c r="AD102">
        <f>ROUND(((((ET102*1.1))-((EU102*1.1)))+AE102),6)</f>
        <v>1311.277</v>
      </c>
      <c r="AE102">
        <f>ROUND(((EU102*1.1)),6)</f>
        <v>104.41200000000001</v>
      </c>
      <c r="AF102">
        <f>ROUND(((EV102*1.1)),6)</f>
        <v>166.63900000000001</v>
      </c>
      <c r="AG102">
        <f t="shared" si="114"/>
        <v>0</v>
      </c>
      <c r="AH102">
        <f>((EW102*1.1))</f>
        <v>15.840000000000002</v>
      </c>
      <c r="AI102">
        <f>((EX102*1.1))</f>
        <v>0</v>
      </c>
      <c r="AJ102">
        <f t="shared" si="116"/>
        <v>0</v>
      </c>
      <c r="AK102">
        <v>1378.91</v>
      </c>
      <c r="AL102">
        <v>35.35</v>
      </c>
      <c r="AM102">
        <v>1192.07</v>
      </c>
      <c r="AN102">
        <v>94.92</v>
      </c>
      <c r="AO102">
        <v>151.49</v>
      </c>
      <c r="AP102">
        <v>0</v>
      </c>
      <c r="AQ102">
        <v>14.4</v>
      </c>
      <c r="AR102">
        <v>0</v>
      </c>
      <c r="AS102">
        <v>0</v>
      </c>
      <c r="AT102">
        <v>134</v>
      </c>
      <c r="AU102">
        <v>55</v>
      </c>
      <c r="AV102">
        <v>1.0469999999999999</v>
      </c>
      <c r="AW102">
        <v>1.002</v>
      </c>
      <c r="AZ102">
        <v>1</v>
      </c>
      <c r="BA102">
        <v>55.67</v>
      </c>
      <c r="BB102">
        <v>14.16</v>
      </c>
      <c r="BC102">
        <v>7.75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157</v>
      </c>
      <c r="BM102">
        <v>30</v>
      </c>
      <c r="BN102">
        <v>0</v>
      </c>
      <c r="BO102" t="s">
        <v>154</v>
      </c>
      <c r="BP102">
        <v>1</v>
      </c>
      <c r="BQ102">
        <v>30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134</v>
      </c>
      <c r="CA102">
        <v>55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530</v>
      </c>
      <c r="CO102">
        <v>0</v>
      </c>
      <c r="CP102">
        <f t="shared" si="117"/>
        <v>1115.1100000000001</v>
      </c>
      <c r="CQ102">
        <f t="shared" si="118"/>
        <v>274.51</v>
      </c>
      <c r="CR102">
        <f>(ROUND((ROUND((((ET102*1.1))*AV102*1),2)*BB102),2)+ROUND((ROUND(((AE102-((EU102*1.1)))*AV102*1),2)*BS102),2))</f>
        <v>19440.41</v>
      </c>
      <c r="CS102">
        <f t="shared" si="119"/>
        <v>6085.84</v>
      </c>
      <c r="CT102">
        <f t="shared" si="120"/>
        <v>9712.74</v>
      </c>
      <c r="CU102">
        <f t="shared" si="121"/>
        <v>0</v>
      </c>
      <c r="CV102">
        <f t="shared" si="122"/>
        <v>16.584479999999999</v>
      </c>
      <c r="CW102">
        <f t="shared" si="123"/>
        <v>0</v>
      </c>
      <c r="CX102">
        <f t="shared" si="124"/>
        <v>0</v>
      </c>
      <c r="CY102">
        <f t="shared" si="125"/>
        <v>801.923</v>
      </c>
      <c r="CZ102">
        <f t="shared" si="126"/>
        <v>329.14749999999998</v>
      </c>
      <c r="DB102">
        <v>16</v>
      </c>
      <c r="DC102" t="s">
        <v>3</v>
      </c>
      <c r="DD102" t="s">
        <v>42</v>
      </c>
      <c r="DE102" t="s">
        <v>43</v>
      </c>
      <c r="DF102" t="s">
        <v>43</v>
      </c>
      <c r="DG102" t="s">
        <v>43</v>
      </c>
      <c r="DH102" t="s">
        <v>3</v>
      </c>
      <c r="DI102" t="s">
        <v>43</v>
      </c>
      <c r="DJ102" t="s">
        <v>43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156</v>
      </c>
      <c r="DW102" t="s">
        <v>156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60107465</v>
      </c>
      <c r="EF102">
        <v>30</v>
      </c>
      <c r="EG102" t="s">
        <v>34</v>
      </c>
      <c r="EH102">
        <v>0</v>
      </c>
      <c r="EI102" t="s">
        <v>3</v>
      </c>
      <c r="EJ102">
        <v>1</v>
      </c>
      <c r="EK102">
        <v>30</v>
      </c>
      <c r="EL102" t="s">
        <v>228</v>
      </c>
      <c r="EM102" t="s">
        <v>229</v>
      </c>
      <c r="EO102" t="s">
        <v>44</v>
      </c>
      <c r="EQ102">
        <v>0</v>
      </c>
      <c r="ER102">
        <v>1378.91</v>
      </c>
      <c r="ES102">
        <v>35.35</v>
      </c>
      <c r="ET102">
        <v>1192.07</v>
      </c>
      <c r="EU102">
        <v>94.92</v>
      </c>
      <c r="EV102">
        <v>151.49</v>
      </c>
      <c r="EW102">
        <v>14.4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134</v>
      </c>
      <c r="FY102">
        <v>55</v>
      </c>
      <c r="GA102" t="s">
        <v>3</v>
      </c>
      <c r="GD102">
        <v>1</v>
      </c>
      <c r="GF102">
        <v>-2093096072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27"/>
        <v>0</v>
      </c>
      <c r="GM102">
        <f t="shared" si="128"/>
        <v>2246.1799999999998</v>
      </c>
      <c r="GN102">
        <f t="shared" si="129"/>
        <v>2246.1799999999998</v>
      </c>
      <c r="GO102">
        <f t="shared" si="130"/>
        <v>0</v>
      </c>
      <c r="GP102">
        <f t="shared" si="131"/>
        <v>0</v>
      </c>
      <c r="GR102">
        <v>0</v>
      </c>
      <c r="GS102">
        <v>3</v>
      </c>
      <c r="GT102">
        <v>0</v>
      </c>
      <c r="GU102" t="s">
        <v>3</v>
      </c>
      <c r="GV102">
        <f t="shared" si="132"/>
        <v>0</v>
      </c>
      <c r="GW102">
        <v>1</v>
      </c>
      <c r="GX102">
        <f t="shared" si="133"/>
        <v>0</v>
      </c>
      <c r="HA102">
        <v>0</v>
      </c>
      <c r="HB102">
        <v>0</v>
      </c>
      <c r="HC102">
        <f t="shared" si="13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33</v>
      </c>
      <c r="E103" t="s">
        <v>230</v>
      </c>
      <c r="F103" t="s">
        <v>162</v>
      </c>
      <c r="G103" t="s">
        <v>163</v>
      </c>
      <c r="H103" t="s">
        <v>164</v>
      </c>
      <c r="I103">
        <f>I102*J103</f>
        <v>4.1689999999999996</v>
      </c>
      <c r="J103">
        <v>109.99999999999999</v>
      </c>
      <c r="K103">
        <v>110</v>
      </c>
      <c r="O103">
        <f t="shared" si="102"/>
        <v>4081.39</v>
      </c>
      <c r="P103">
        <f t="shared" si="103"/>
        <v>4081.39</v>
      </c>
      <c r="Q103">
        <f>(ROUND((ROUND(((ET103)*AV103*I103),2)*BB103),2)+ROUND((ROUND(((AE103-(EU103))*AV103*I103),2)*BS103),2))</f>
        <v>0</v>
      </c>
      <c r="R103">
        <f t="shared" si="104"/>
        <v>0</v>
      </c>
      <c r="S103">
        <f t="shared" si="105"/>
        <v>0</v>
      </c>
      <c r="T103">
        <f t="shared" si="106"/>
        <v>0</v>
      </c>
      <c r="U103">
        <f t="shared" si="107"/>
        <v>0</v>
      </c>
      <c r="V103">
        <f t="shared" si="108"/>
        <v>0</v>
      </c>
      <c r="W103">
        <f t="shared" si="109"/>
        <v>0</v>
      </c>
      <c r="X103">
        <f t="shared" si="110"/>
        <v>0</v>
      </c>
      <c r="Y103">
        <f t="shared" si="111"/>
        <v>0</v>
      </c>
      <c r="AA103">
        <v>61049347</v>
      </c>
      <c r="AB103">
        <f t="shared" si="112"/>
        <v>99.9</v>
      </c>
      <c r="AC103">
        <f>ROUND((ES103),6)</f>
        <v>99.9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 t="shared" si="114"/>
        <v>0</v>
      </c>
      <c r="AH103">
        <f>(EW103)</f>
        <v>0</v>
      </c>
      <c r="AI103">
        <f>(EX103)</f>
        <v>0</v>
      </c>
      <c r="AJ103">
        <f t="shared" si="116"/>
        <v>0</v>
      </c>
      <c r="AK103">
        <v>99.9</v>
      </c>
      <c r="AL103">
        <v>99.9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134</v>
      </c>
      <c r="AU103">
        <v>55</v>
      </c>
      <c r="AV103">
        <v>1</v>
      </c>
      <c r="AW103">
        <v>1.002</v>
      </c>
      <c r="AZ103">
        <v>1</v>
      </c>
      <c r="BA103">
        <v>1</v>
      </c>
      <c r="BB103">
        <v>1</v>
      </c>
      <c r="BC103">
        <v>9.7799999999999994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231</v>
      </c>
      <c r="BM103">
        <v>30</v>
      </c>
      <c r="BN103">
        <v>0</v>
      </c>
      <c r="BO103" t="s">
        <v>162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134</v>
      </c>
      <c r="CA103">
        <v>55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17"/>
        <v>4081.39</v>
      </c>
      <c r="CQ103">
        <f t="shared" si="118"/>
        <v>978.98</v>
      </c>
      <c r="CR103">
        <f>(ROUND((ROUND(((ET103)*AV103*1),2)*BB103),2)+ROUND((ROUND(((AE103-(EU103))*AV103*1),2)*BS103),2))</f>
        <v>0</v>
      </c>
      <c r="CS103">
        <f t="shared" si="119"/>
        <v>0</v>
      </c>
      <c r="CT103">
        <f t="shared" si="120"/>
        <v>0</v>
      </c>
      <c r="CU103">
        <f t="shared" si="121"/>
        <v>0</v>
      </c>
      <c r="CV103">
        <f t="shared" si="122"/>
        <v>0</v>
      </c>
      <c r="CW103">
        <f t="shared" si="123"/>
        <v>0</v>
      </c>
      <c r="CX103">
        <f t="shared" si="124"/>
        <v>0</v>
      </c>
      <c r="CY103">
        <f t="shared" si="125"/>
        <v>0</v>
      </c>
      <c r="CZ103">
        <f t="shared" si="126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1007</v>
      </c>
      <c r="DV103" t="s">
        <v>164</v>
      </c>
      <c r="DW103" t="s">
        <v>164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60107465</v>
      </c>
      <c r="EF103">
        <v>30</v>
      </c>
      <c r="EG103" t="s">
        <v>34</v>
      </c>
      <c r="EH103">
        <v>0</v>
      </c>
      <c r="EI103" t="s">
        <v>3</v>
      </c>
      <c r="EJ103">
        <v>1</v>
      </c>
      <c r="EK103">
        <v>30</v>
      </c>
      <c r="EL103" t="s">
        <v>228</v>
      </c>
      <c r="EM103" t="s">
        <v>229</v>
      </c>
      <c r="EO103" t="s">
        <v>3</v>
      </c>
      <c r="EQ103">
        <v>0</v>
      </c>
      <c r="ER103">
        <v>99.9</v>
      </c>
      <c r="ES103">
        <v>99.9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134</v>
      </c>
      <c r="FY103">
        <v>55</v>
      </c>
      <c r="GA103" t="s">
        <v>3</v>
      </c>
      <c r="GD103">
        <v>1</v>
      </c>
      <c r="GF103">
        <v>-1921538256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27"/>
        <v>0</v>
      </c>
      <c r="GM103">
        <f t="shared" si="128"/>
        <v>4081.39</v>
      </c>
      <c r="GN103">
        <f t="shared" si="129"/>
        <v>4081.39</v>
      </c>
      <c r="GO103">
        <f t="shared" si="130"/>
        <v>0</v>
      </c>
      <c r="GP103">
        <f t="shared" si="131"/>
        <v>0</v>
      </c>
      <c r="GR103">
        <v>0</v>
      </c>
      <c r="GS103">
        <v>3</v>
      </c>
      <c r="GT103">
        <v>0</v>
      </c>
      <c r="GU103" t="s">
        <v>3</v>
      </c>
      <c r="GV103">
        <f t="shared" si="132"/>
        <v>0</v>
      </c>
      <c r="GW103">
        <v>1</v>
      </c>
      <c r="GX103">
        <f t="shared" si="133"/>
        <v>0</v>
      </c>
      <c r="HA103">
        <v>0</v>
      </c>
      <c r="HB103">
        <v>0</v>
      </c>
      <c r="HC103">
        <f t="shared" si="134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ROW(SmtRes!A38)</f>
        <v>38</v>
      </c>
      <c r="D104">
        <f>ROW(EtalonRes!A38)</f>
        <v>38</v>
      </c>
      <c r="E104" t="s">
        <v>232</v>
      </c>
      <c r="F104" t="s">
        <v>233</v>
      </c>
      <c r="G104" t="s">
        <v>234</v>
      </c>
      <c r="H104" t="s">
        <v>235</v>
      </c>
      <c r="I104">
        <f>ROUND(15.161/100,9)</f>
        <v>0.15160999999999999</v>
      </c>
      <c r="J104">
        <v>0</v>
      </c>
      <c r="K104">
        <f>ROUND(15.161/100,9)</f>
        <v>0.15160999999999999</v>
      </c>
      <c r="O104">
        <f t="shared" si="102"/>
        <v>3361.36</v>
      </c>
      <c r="P104">
        <f t="shared" si="103"/>
        <v>16.66</v>
      </c>
      <c r="Q104">
        <f>(ROUND((ROUND((((ET104*1.1))*AV104*I104),2)*BB104),2)+ROUND((ROUND(((AE104-((EU104*1.1)))*AV104*I104),2)*BS104),2))</f>
        <v>703.72</v>
      </c>
      <c r="R104">
        <f t="shared" si="104"/>
        <v>241.61</v>
      </c>
      <c r="S104">
        <f t="shared" si="105"/>
        <v>2640.98</v>
      </c>
      <c r="T104">
        <f t="shared" si="106"/>
        <v>0</v>
      </c>
      <c r="U104">
        <f t="shared" si="107"/>
        <v>4.2430044591000007</v>
      </c>
      <c r="V104">
        <f t="shared" si="108"/>
        <v>0</v>
      </c>
      <c r="W104">
        <f t="shared" si="109"/>
        <v>0</v>
      </c>
      <c r="X104">
        <f t="shared" si="110"/>
        <v>3142.02</v>
      </c>
      <c r="Y104">
        <f t="shared" si="111"/>
        <v>1181.8599999999999</v>
      </c>
      <c r="AA104">
        <v>61049347</v>
      </c>
      <c r="AB104">
        <f t="shared" si="112"/>
        <v>619.79999999999995</v>
      </c>
      <c r="AC104">
        <f>ROUND(((ES104*1)),6)</f>
        <v>14.14</v>
      </c>
      <c r="AD104">
        <f>ROUND(((((ET104*1.1))-((EU104*1.1)))+AE104),6)</f>
        <v>306.82299999999998</v>
      </c>
      <c r="AE104">
        <f>ROUND(((EU104*1.1)),6)</f>
        <v>27.312999999999999</v>
      </c>
      <c r="AF104">
        <f>ROUND(((EV104*1.1)),6)</f>
        <v>298.83699999999999</v>
      </c>
      <c r="AG104">
        <f t="shared" si="114"/>
        <v>0</v>
      </c>
      <c r="AH104">
        <f>((EW104*1.1))</f>
        <v>26.730000000000004</v>
      </c>
      <c r="AI104">
        <f>((EX104*1.1))</f>
        <v>0</v>
      </c>
      <c r="AJ104">
        <f t="shared" si="116"/>
        <v>0</v>
      </c>
      <c r="AK104">
        <v>564.74</v>
      </c>
      <c r="AL104">
        <v>14.14</v>
      </c>
      <c r="AM104">
        <v>278.93</v>
      </c>
      <c r="AN104">
        <v>24.83</v>
      </c>
      <c r="AO104">
        <v>271.67</v>
      </c>
      <c r="AP104">
        <v>0</v>
      </c>
      <c r="AQ104">
        <v>24.3</v>
      </c>
      <c r="AR104">
        <v>0</v>
      </c>
      <c r="AS104">
        <v>0</v>
      </c>
      <c r="AT104">
        <v>109</v>
      </c>
      <c r="AU104">
        <v>41</v>
      </c>
      <c r="AV104">
        <v>1.0469999999999999</v>
      </c>
      <c r="AW104">
        <v>1.002</v>
      </c>
      <c r="AZ104">
        <v>1</v>
      </c>
      <c r="BA104">
        <v>55.67</v>
      </c>
      <c r="BB104">
        <v>14.45</v>
      </c>
      <c r="BC104">
        <v>7.75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236</v>
      </c>
      <c r="BM104">
        <v>31</v>
      </c>
      <c r="BN104">
        <v>0</v>
      </c>
      <c r="BO104" t="s">
        <v>233</v>
      </c>
      <c r="BP104">
        <v>1</v>
      </c>
      <c r="BQ104">
        <v>30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109</v>
      </c>
      <c r="CA104">
        <v>41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530</v>
      </c>
      <c r="CO104">
        <v>0</v>
      </c>
      <c r="CP104">
        <f t="shared" si="117"/>
        <v>3361.36</v>
      </c>
      <c r="CQ104">
        <f t="shared" si="118"/>
        <v>109.82</v>
      </c>
      <c r="CR104">
        <f>(ROUND((ROUND((((ET104*1.1))*AV104*1),2)*BB104),2)+ROUND((ROUND(((AE104-((EU104*1.1)))*AV104*1),2)*BS104),2))</f>
        <v>4641.92</v>
      </c>
      <c r="CS104">
        <f t="shared" si="119"/>
        <v>1592.16</v>
      </c>
      <c r="CT104">
        <f t="shared" si="120"/>
        <v>17418.03</v>
      </c>
      <c r="CU104">
        <f t="shared" si="121"/>
        <v>0</v>
      </c>
      <c r="CV104">
        <f t="shared" si="122"/>
        <v>27.986310000000003</v>
      </c>
      <c r="CW104">
        <f t="shared" si="123"/>
        <v>0</v>
      </c>
      <c r="CX104">
        <f t="shared" si="124"/>
        <v>0</v>
      </c>
      <c r="CY104">
        <f t="shared" si="125"/>
        <v>3142.0230999999999</v>
      </c>
      <c r="CZ104">
        <f t="shared" si="126"/>
        <v>1181.8619000000001</v>
      </c>
      <c r="DB104">
        <v>17</v>
      </c>
      <c r="DC104" t="s">
        <v>3</v>
      </c>
      <c r="DD104" t="s">
        <v>42</v>
      </c>
      <c r="DE104" t="s">
        <v>43</v>
      </c>
      <c r="DF104" t="s">
        <v>43</v>
      </c>
      <c r="DG104" t="s">
        <v>43</v>
      </c>
      <c r="DH104" t="s">
        <v>3</v>
      </c>
      <c r="DI104" t="s">
        <v>43</v>
      </c>
      <c r="DJ104" t="s">
        <v>43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235</v>
      </c>
      <c r="DW104" t="s">
        <v>235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60107467</v>
      </c>
      <c r="EF104">
        <v>30</v>
      </c>
      <c r="EG104" t="s">
        <v>34</v>
      </c>
      <c r="EH104">
        <v>0</v>
      </c>
      <c r="EI104" t="s">
        <v>3</v>
      </c>
      <c r="EJ104">
        <v>1</v>
      </c>
      <c r="EK104">
        <v>31</v>
      </c>
      <c r="EL104" t="s">
        <v>237</v>
      </c>
      <c r="EM104" t="s">
        <v>238</v>
      </c>
      <c r="EO104" t="s">
        <v>44</v>
      </c>
      <c r="EQ104">
        <v>0</v>
      </c>
      <c r="ER104">
        <v>564.74</v>
      </c>
      <c r="ES104">
        <v>14.14</v>
      </c>
      <c r="ET104">
        <v>278.93</v>
      </c>
      <c r="EU104">
        <v>24.83</v>
      </c>
      <c r="EV104">
        <v>271.67</v>
      </c>
      <c r="EW104">
        <v>24.3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109</v>
      </c>
      <c r="FY104">
        <v>41</v>
      </c>
      <c r="GA104" t="s">
        <v>3</v>
      </c>
      <c r="GD104">
        <v>1</v>
      </c>
      <c r="GF104">
        <v>-918896694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27"/>
        <v>0</v>
      </c>
      <c r="GM104">
        <f t="shared" si="128"/>
        <v>7685.24</v>
      </c>
      <c r="GN104">
        <f t="shared" si="129"/>
        <v>7685.24</v>
      </c>
      <c r="GO104">
        <f t="shared" si="130"/>
        <v>0</v>
      </c>
      <c r="GP104">
        <f t="shared" si="131"/>
        <v>0</v>
      </c>
      <c r="GR104">
        <v>0</v>
      </c>
      <c r="GS104">
        <v>3</v>
      </c>
      <c r="GT104">
        <v>0</v>
      </c>
      <c r="GU104" t="s">
        <v>3</v>
      </c>
      <c r="GV104">
        <f t="shared" si="132"/>
        <v>0</v>
      </c>
      <c r="GW104">
        <v>1</v>
      </c>
      <c r="GX104">
        <f t="shared" si="133"/>
        <v>0</v>
      </c>
      <c r="HA104">
        <v>0</v>
      </c>
      <c r="HB104">
        <v>0</v>
      </c>
      <c r="HC104">
        <f t="shared" si="13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38</v>
      </c>
      <c r="E105" t="s">
        <v>239</v>
      </c>
      <c r="F105" t="s">
        <v>240</v>
      </c>
      <c r="G105" t="s">
        <v>241</v>
      </c>
      <c r="H105" t="s">
        <v>164</v>
      </c>
      <c r="I105">
        <f>I104*J105</f>
        <v>2.6380140000000001</v>
      </c>
      <c r="J105">
        <v>17.400000000000002</v>
      </c>
      <c r="K105">
        <v>17.399999999999999</v>
      </c>
      <c r="O105">
        <f t="shared" si="102"/>
        <v>7752.01</v>
      </c>
      <c r="P105">
        <f t="shared" si="103"/>
        <v>7752.01</v>
      </c>
      <c r="Q105">
        <f>(ROUND((ROUND(((ET105)*AV105*I105),2)*BB105),2)+ROUND((ROUND(((AE105-(EU105))*AV105*I105),2)*BS105),2))</f>
        <v>0</v>
      </c>
      <c r="R105">
        <f t="shared" si="104"/>
        <v>0</v>
      </c>
      <c r="S105">
        <f t="shared" si="105"/>
        <v>0</v>
      </c>
      <c r="T105">
        <f t="shared" si="106"/>
        <v>0</v>
      </c>
      <c r="U105">
        <f t="shared" si="107"/>
        <v>0</v>
      </c>
      <c r="V105">
        <f t="shared" si="108"/>
        <v>0</v>
      </c>
      <c r="W105">
        <f t="shared" si="109"/>
        <v>0</v>
      </c>
      <c r="X105">
        <f t="shared" si="110"/>
        <v>0</v>
      </c>
      <c r="Y105">
        <f t="shared" si="111"/>
        <v>0</v>
      </c>
      <c r="AA105">
        <v>61049347</v>
      </c>
      <c r="AB105">
        <f t="shared" si="112"/>
        <v>156.16</v>
      </c>
      <c r="AC105">
        <f>ROUND((ES105),6)</f>
        <v>156.16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114"/>
        <v>0</v>
      </c>
      <c r="AH105">
        <f>(EW105)</f>
        <v>0</v>
      </c>
      <c r="AI105">
        <f>(EX105)</f>
        <v>0</v>
      </c>
      <c r="AJ105">
        <f t="shared" si="116"/>
        <v>0</v>
      </c>
      <c r="AK105">
        <v>156.16</v>
      </c>
      <c r="AL105">
        <v>156.16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109</v>
      </c>
      <c r="AU105">
        <v>41</v>
      </c>
      <c r="AV105">
        <v>1</v>
      </c>
      <c r="AW105">
        <v>1.002</v>
      </c>
      <c r="AZ105">
        <v>1</v>
      </c>
      <c r="BA105">
        <v>1</v>
      </c>
      <c r="BB105">
        <v>1</v>
      </c>
      <c r="BC105">
        <v>18.78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242</v>
      </c>
      <c r="BM105">
        <v>31</v>
      </c>
      <c r="BN105">
        <v>0</v>
      </c>
      <c r="BO105" t="s">
        <v>240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109</v>
      </c>
      <c r="CA105">
        <v>41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530</v>
      </c>
      <c r="CO105">
        <v>0</v>
      </c>
      <c r="CP105">
        <f t="shared" si="117"/>
        <v>7752.01</v>
      </c>
      <c r="CQ105">
        <f t="shared" si="118"/>
        <v>2938.51</v>
      </c>
      <c r="CR105">
        <f>(ROUND((ROUND(((ET105)*AV105*1),2)*BB105),2)+ROUND((ROUND(((AE105-(EU105))*AV105*1),2)*BS105),2))</f>
        <v>0</v>
      </c>
      <c r="CS105">
        <f t="shared" si="119"/>
        <v>0</v>
      </c>
      <c r="CT105">
        <f t="shared" si="120"/>
        <v>0</v>
      </c>
      <c r="CU105">
        <f t="shared" si="121"/>
        <v>0</v>
      </c>
      <c r="CV105">
        <f t="shared" si="122"/>
        <v>0</v>
      </c>
      <c r="CW105">
        <f t="shared" si="123"/>
        <v>0</v>
      </c>
      <c r="CX105">
        <f t="shared" si="124"/>
        <v>0</v>
      </c>
      <c r="CY105">
        <f t="shared" si="125"/>
        <v>0</v>
      </c>
      <c r="CZ105">
        <f t="shared" si="126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1007</v>
      </c>
      <c r="DV105" t="s">
        <v>164</v>
      </c>
      <c r="DW105" t="s">
        <v>164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60107467</v>
      </c>
      <c r="EF105">
        <v>30</v>
      </c>
      <c r="EG105" t="s">
        <v>34</v>
      </c>
      <c r="EH105">
        <v>0</v>
      </c>
      <c r="EI105" t="s">
        <v>3</v>
      </c>
      <c r="EJ105">
        <v>1</v>
      </c>
      <c r="EK105">
        <v>31</v>
      </c>
      <c r="EL105" t="s">
        <v>237</v>
      </c>
      <c r="EM105" t="s">
        <v>238</v>
      </c>
      <c r="EO105" t="s">
        <v>44</v>
      </c>
      <c r="EQ105">
        <v>0</v>
      </c>
      <c r="ER105">
        <v>156.16</v>
      </c>
      <c r="ES105">
        <v>156.16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109</v>
      </c>
      <c r="FY105">
        <v>41</v>
      </c>
      <c r="GA105" t="s">
        <v>3</v>
      </c>
      <c r="GD105">
        <v>1</v>
      </c>
      <c r="GF105">
        <v>1765931641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27"/>
        <v>0</v>
      </c>
      <c r="GM105">
        <f t="shared" si="128"/>
        <v>7752.01</v>
      </c>
      <c r="GN105">
        <f t="shared" si="129"/>
        <v>7752.01</v>
      </c>
      <c r="GO105">
        <f t="shared" si="130"/>
        <v>0</v>
      </c>
      <c r="GP105">
        <f t="shared" si="131"/>
        <v>0</v>
      </c>
      <c r="GR105">
        <v>0</v>
      </c>
      <c r="GS105">
        <v>3</v>
      </c>
      <c r="GT105">
        <v>0</v>
      </c>
      <c r="GU105" t="s">
        <v>3</v>
      </c>
      <c r="GV105">
        <f t="shared" si="132"/>
        <v>0</v>
      </c>
      <c r="GW105">
        <v>1</v>
      </c>
      <c r="GX105">
        <f t="shared" si="133"/>
        <v>0</v>
      </c>
      <c r="HA105">
        <v>0</v>
      </c>
      <c r="HB105">
        <v>0</v>
      </c>
      <c r="HC105">
        <f t="shared" si="134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ROW(SmtRes!A42)</f>
        <v>42</v>
      </c>
      <c r="D106">
        <f>ROW(EtalonRes!A42)</f>
        <v>42</v>
      </c>
      <c r="E106" t="s">
        <v>243</v>
      </c>
      <c r="F106" t="s">
        <v>244</v>
      </c>
      <c r="G106" t="s">
        <v>245</v>
      </c>
      <c r="H106" t="s">
        <v>185</v>
      </c>
      <c r="I106">
        <f>ROUND(15.161/100,9)</f>
        <v>0.15160999999999999</v>
      </c>
      <c r="J106">
        <v>0</v>
      </c>
      <c r="K106">
        <f>ROUND(15.161/100,9)</f>
        <v>0.15160999999999999</v>
      </c>
      <c r="O106">
        <f t="shared" si="102"/>
        <v>1743.64</v>
      </c>
      <c r="P106">
        <f t="shared" si="103"/>
        <v>400.62</v>
      </c>
      <c r="Q106">
        <f>(ROUND((ROUND((((ET106*1.1))*AV106*I106),2)*BB106),2)+ROUND((ROUND(((AE106-((EU106*1.1)))*AV106*I106),2)*BS106),2))</f>
        <v>295.31</v>
      </c>
      <c r="R106">
        <f t="shared" si="104"/>
        <v>100.21</v>
      </c>
      <c r="S106">
        <f t="shared" si="105"/>
        <v>1047.71</v>
      </c>
      <c r="T106">
        <f t="shared" si="106"/>
        <v>0</v>
      </c>
      <c r="U106">
        <f t="shared" si="107"/>
        <v>1.5644987635200001</v>
      </c>
      <c r="V106">
        <f t="shared" si="108"/>
        <v>0</v>
      </c>
      <c r="W106">
        <f t="shared" si="109"/>
        <v>0</v>
      </c>
      <c r="X106">
        <f t="shared" si="110"/>
        <v>1251.23</v>
      </c>
      <c r="Y106">
        <f t="shared" si="111"/>
        <v>470.65</v>
      </c>
      <c r="AA106">
        <v>61049347</v>
      </c>
      <c r="AB106">
        <f t="shared" si="112"/>
        <v>456.08</v>
      </c>
      <c r="AC106">
        <f>ROUND(((ES106*1)),6)</f>
        <v>209.57</v>
      </c>
      <c r="AD106">
        <f>ROUND(((((ET106*1.1))-((EU106*1.1)))+AE106),6)</f>
        <v>127.941</v>
      </c>
      <c r="AE106">
        <f>ROUND(((EU106*1.1)),6)</f>
        <v>11.352</v>
      </c>
      <c r="AF106">
        <f>ROUND(((EV106*1.1)),6)</f>
        <v>118.569</v>
      </c>
      <c r="AG106">
        <f t="shared" si="114"/>
        <v>0</v>
      </c>
      <c r="AH106">
        <f>((EW106*1.1))</f>
        <v>9.8560000000000016</v>
      </c>
      <c r="AI106">
        <f>((EX106*1.1))</f>
        <v>0</v>
      </c>
      <c r="AJ106">
        <f t="shared" si="116"/>
        <v>0</v>
      </c>
      <c r="AK106">
        <v>433.67</v>
      </c>
      <c r="AL106">
        <v>209.57</v>
      </c>
      <c r="AM106">
        <v>116.31</v>
      </c>
      <c r="AN106">
        <v>10.32</v>
      </c>
      <c r="AO106">
        <v>107.79</v>
      </c>
      <c r="AP106">
        <v>0</v>
      </c>
      <c r="AQ106">
        <v>8.9600000000000009</v>
      </c>
      <c r="AR106">
        <v>0</v>
      </c>
      <c r="AS106">
        <v>0</v>
      </c>
      <c r="AT106">
        <v>109</v>
      </c>
      <c r="AU106">
        <v>41</v>
      </c>
      <c r="AV106">
        <v>1.0469999999999999</v>
      </c>
      <c r="AW106">
        <v>1</v>
      </c>
      <c r="AZ106">
        <v>1</v>
      </c>
      <c r="BA106">
        <v>55.67</v>
      </c>
      <c r="BB106">
        <v>14.54</v>
      </c>
      <c r="BC106">
        <v>12.61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246</v>
      </c>
      <c r="BM106">
        <v>31</v>
      </c>
      <c r="BN106">
        <v>0</v>
      </c>
      <c r="BO106" t="s">
        <v>244</v>
      </c>
      <c r="BP106">
        <v>1</v>
      </c>
      <c r="BQ106">
        <v>30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109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530</v>
      </c>
      <c r="CO106">
        <v>0</v>
      </c>
      <c r="CP106">
        <f t="shared" si="117"/>
        <v>1743.64</v>
      </c>
      <c r="CQ106">
        <f t="shared" si="118"/>
        <v>2642.68</v>
      </c>
      <c r="CR106">
        <f>(ROUND((ROUND((((ET106*1.1))*AV106*1),2)*BB106),2)+ROUND((ROUND(((AE106-((EU106*1.1)))*AV106*1),2)*BS106),2))</f>
        <v>1947.63</v>
      </c>
      <c r="CS106">
        <f t="shared" si="119"/>
        <v>661.92</v>
      </c>
      <c r="CT106">
        <f t="shared" si="120"/>
        <v>6910.87</v>
      </c>
      <c r="CU106">
        <f t="shared" si="121"/>
        <v>0</v>
      </c>
      <c r="CV106">
        <f t="shared" si="122"/>
        <v>10.319232000000001</v>
      </c>
      <c r="CW106">
        <f t="shared" si="123"/>
        <v>0</v>
      </c>
      <c r="CX106">
        <f t="shared" si="124"/>
        <v>0</v>
      </c>
      <c r="CY106">
        <f t="shared" si="125"/>
        <v>1251.2328000000002</v>
      </c>
      <c r="CZ106">
        <f t="shared" si="126"/>
        <v>470.6472</v>
      </c>
      <c r="DC106" t="s">
        <v>3</v>
      </c>
      <c r="DD106" t="s">
        <v>42</v>
      </c>
      <c r="DE106" t="s">
        <v>43</v>
      </c>
      <c r="DF106" t="s">
        <v>43</v>
      </c>
      <c r="DG106" t="s">
        <v>43</v>
      </c>
      <c r="DH106" t="s">
        <v>3</v>
      </c>
      <c r="DI106" t="s">
        <v>43</v>
      </c>
      <c r="DJ106" t="s">
        <v>43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185</v>
      </c>
      <c r="DW106" t="s">
        <v>185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60107467</v>
      </c>
      <c r="EF106">
        <v>30</v>
      </c>
      <c r="EG106" t="s">
        <v>34</v>
      </c>
      <c r="EH106">
        <v>0</v>
      </c>
      <c r="EI106" t="s">
        <v>3</v>
      </c>
      <c r="EJ106">
        <v>1</v>
      </c>
      <c r="EK106">
        <v>31</v>
      </c>
      <c r="EL106" t="s">
        <v>237</v>
      </c>
      <c r="EM106" t="s">
        <v>238</v>
      </c>
      <c r="EO106" t="s">
        <v>44</v>
      </c>
      <c r="EQ106">
        <v>0</v>
      </c>
      <c r="ER106">
        <v>433.67</v>
      </c>
      <c r="ES106">
        <v>209.57</v>
      </c>
      <c r="ET106">
        <v>116.31</v>
      </c>
      <c r="EU106">
        <v>10.32</v>
      </c>
      <c r="EV106">
        <v>107.79</v>
      </c>
      <c r="EW106">
        <v>8.9600000000000009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109</v>
      </c>
      <c r="FY106">
        <v>41</v>
      </c>
      <c r="GA106" t="s">
        <v>3</v>
      </c>
      <c r="GD106">
        <v>1</v>
      </c>
      <c r="GF106">
        <v>-1444055482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27"/>
        <v>0</v>
      </c>
      <c r="GM106">
        <f t="shared" si="128"/>
        <v>3465.52</v>
      </c>
      <c r="GN106">
        <f t="shared" si="129"/>
        <v>3465.52</v>
      </c>
      <c r="GO106">
        <f t="shared" si="130"/>
        <v>0</v>
      </c>
      <c r="GP106">
        <f t="shared" si="131"/>
        <v>0</v>
      </c>
      <c r="GR106">
        <v>0</v>
      </c>
      <c r="GS106">
        <v>3</v>
      </c>
      <c r="GT106">
        <v>0</v>
      </c>
      <c r="GU106" t="s">
        <v>3</v>
      </c>
      <c r="GV106">
        <f t="shared" si="132"/>
        <v>0</v>
      </c>
      <c r="GW106">
        <v>1</v>
      </c>
      <c r="GX106">
        <f t="shared" si="133"/>
        <v>0</v>
      </c>
      <c r="HA106">
        <v>0</v>
      </c>
      <c r="HB106">
        <v>0</v>
      </c>
      <c r="HC106">
        <f t="shared" si="13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42</v>
      </c>
      <c r="E107" t="s">
        <v>247</v>
      </c>
      <c r="F107" t="s">
        <v>190</v>
      </c>
      <c r="G107" t="s">
        <v>191</v>
      </c>
      <c r="H107" t="s">
        <v>192</v>
      </c>
      <c r="I107">
        <f>I106*J107</f>
        <v>2.1624289999999999</v>
      </c>
      <c r="J107">
        <v>14.263102697711233</v>
      </c>
      <c r="K107">
        <v>10.7</v>
      </c>
      <c r="O107">
        <f t="shared" si="102"/>
        <v>9215.2900000000009</v>
      </c>
      <c r="P107">
        <f t="shared" si="103"/>
        <v>9215.2900000000009</v>
      </c>
      <c r="Q107">
        <f>(ROUND((ROUND(((ET107)*AV107*I107),2)*BB107),2)+ROUND((ROUND(((AE107-(EU107))*AV107*I107),2)*BS107),2))</f>
        <v>0</v>
      </c>
      <c r="R107">
        <f t="shared" si="104"/>
        <v>0</v>
      </c>
      <c r="S107">
        <f t="shared" si="105"/>
        <v>0</v>
      </c>
      <c r="T107">
        <f t="shared" si="106"/>
        <v>0</v>
      </c>
      <c r="U107">
        <f t="shared" si="107"/>
        <v>0</v>
      </c>
      <c r="V107">
        <f t="shared" si="108"/>
        <v>0</v>
      </c>
      <c r="W107">
        <f t="shared" si="109"/>
        <v>0</v>
      </c>
      <c r="X107">
        <f t="shared" si="110"/>
        <v>0</v>
      </c>
      <c r="Y107">
        <f t="shared" si="111"/>
        <v>0</v>
      </c>
      <c r="AA107">
        <v>61049347</v>
      </c>
      <c r="AB107">
        <f t="shared" si="112"/>
        <v>291.29000000000002</v>
      </c>
      <c r="AC107">
        <f>ROUND((ES107),6)</f>
        <v>291.29000000000002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114"/>
        <v>0</v>
      </c>
      <c r="AH107">
        <f>(EW107)</f>
        <v>0</v>
      </c>
      <c r="AI107">
        <f>(EX107)</f>
        <v>0</v>
      </c>
      <c r="AJ107">
        <f t="shared" si="116"/>
        <v>0</v>
      </c>
      <c r="AK107">
        <v>291.29000000000002</v>
      </c>
      <c r="AL107">
        <v>291.29000000000002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109</v>
      </c>
      <c r="AU107">
        <v>41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14.63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248</v>
      </c>
      <c r="BM107">
        <v>31</v>
      </c>
      <c r="BN107">
        <v>0</v>
      </c>
      <c r="BO107" t="s">
        <v>190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109</v>
      </c>
      <c r="CA107">
        <v>41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530</v>
      </c>
      <c r="CO107">
        <v>0</v>
      </c>
      <c r="CP107">
        <f t="shared" si="117"/>
        <v>9215.2900000000009</v>
      </c>
      <c r="CQ107">
        <f t="shared" si="118"/>
        <v>4261.57</v>
      </c>
      <c r="CR107">
        <f>(ROUND((ROUND(((ET107)*AV107*1),2)*BB107),2)+ROUND((ROUND(((AE107-(EU107))*AV107*1),2)*BS107),2))</f>
        <v>0</v>
      </c>
      <c r="CS107">
        <f t="shared" si="119"/>
        <v>0</v>
      </c>
      <c r="CT107">
        <f t="shared" si="120"/>
        <v>0</v>
      </c>
      <c r="CU107">
        <f t="shared" si="121"/>
        <v>0</v>
      </c>
      <c r="CV107">
        <f t="shared" si="122"/>
        <v>0</v>
      </c>
      <c r="CW107">
        <f t="shared" si="123"/>
        <v>0</v>
      </c>
      <c r="CX107">
        <f t="shared" si="124"/>
        <v>0</v>
      </c>
      <c r="CY107">
        <f t="shared" si="125"/>
        <v>0</v>
      </c>
      <c r="CZ107">
        <f t="shared" si="12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192</v>
      </c>
      <c r="DW107" t="s">
        <v>192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60107467</v>
      </c>
      <c r="EF107">
        <v>30</v>
      </c>
      <c r="EG107" t="s">
        <v>34</v>
      </c>
      <c r="EH107">
        <v>0</v>
      </c>
      <c r="EI107" t="s">
        <v>3</v>
      </c>
      <c r="EJ107">
        <v>1</v>
      </c>
      <c r="EK107">
        <v>31</v>
      </c>
      <c r="EL107" t="s">
        <v>237</v>
      </c>
      <c r="EM107" t="s">
        <v>238</v>
      </c>
      <c r="EO107" t="s">
        <v>44</v>
      </c>
      <c r="EQ107">
        <v>0</v>
      </c>
      <c r="ER107">
        <v>291.29000000000002</v>
      </c>
      <c r="ES107">
        <v>291.29000000000002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109</v>
      </c>
      <c r="FY107">
        <v>41</v>
      </c>
      <c r="GA107" t="s">
        <v>3</v>
      </c>
      <c r="GD107">
        <v>1</v>
      </c>
      <c r="GF107">
        <v>-66602601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27"/>
        <v>0</v>
      </c>
      <c r="GM107">
        <f t="shared" si="128"/>
        <v>9215.2900000000009</v>
      </c>
      <c r="GN107">
        <f t="shared" si="129"/>
        <v>9215.2900000000009</v>
      </c>
      <c r="GO107">
        <f t="shared" si="130"/>
        <v>0</v>
      </c>
      <c r="GP107">
        <f t="shared" si="131"/>
        <v>0</v>
      </c>
      <c r="GR107">
        <v>0</v>
      </c>
      <c r="GS107">
        <v>3</v>
      </c>
      <c r="GT107">
        <v>0</v>
      </c>
      <c r="GU107" t="s">
        <v>3</v>
      </c>
      <c r="GV107">
        <f t="shared" si="132"/>
        <v>0</v>
      </c>
      <c r="GW107">
        <v>1</v>
      </c>
      <c r="GX107">
        <f t="shared" si="133"/>
        <v>0</v>
      </c>
      <c r="HA107">
        <v>0</v>
      </c>
      <c r="HB107">
        <v>0</v>
      </c>
      <c r="HC107">
        <f t="shared" si="134"/>
        <v>0</v>
      </c>
      <c r="HE107" t="s">
        <v>3</v>
      </c>
      <c r="HF107" t="s">
        <v>3</v>
      </c>
      <c r="HM107" t="s">
        <v>249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ROW(SmtRes!A46)</f>
        <v>46</v>
      </c>
      <c r="D108">
        <f>ROW(EtalonRes!A46)</f>
        <v>46</v>
      </c>
      <c r="E108" t="s">
        <v>250</v>
      </c>
      <c r="F108" t="s">
        <v>251</v>
      </c>
      <c r="G108" t="s">
        <v>252</v>
      </c>
      <c r="H108" t="s">
        <v>185</v>
      </c>
      <c r="I108">
        <f>ROUND(92.36/100,9)</f>
        <v>0.92359999999999998</v>
      </c>
      <c r="J108">
        <v>0</v>
      </c>
      <c r="K108">
        <f>ROUND(92.36/100,9)</f>
        <v>0.92359999999999998</v>
      </c>
      <c r="O108">
        <f t="shared" si="102"/>
        <v>10622.8</v>
      </c>
      <c r="P108">
        <f t="shared" si="103"/>
        <v>2440.79</v>
      </c>
      <c r="Q108">
        <f>(ROUND((ROUND((((ET108*1.1))*AV108*I108),2)*BB108),2)+ROUND((ROUND(((AE108-((EU108*1.1)))*AV108*I108),2)*BS108),2))</f>
        <v>1798.89</v>
      </c>
      <c r="R108">
        <f t="shared" si="104"/>
        <v>611.26</v>
      </c>
      <c r="S108">
        <f t="shared" si="105"/>
        <v>6383.12</v>
      </c>
      <c r="T108">
        <f t="shared" si="106"/>
        <v>0</v>
      </c>
      <c r="U108">
        <f t="shared" si="107"/>
        <v>9.5308426752000006</v>
      </c>
      <c r="V108">
        <f t="shared" si="108"/>
        <v>0</v>
      </c>
      <c r="W108">
        <f t="shared" si="109"/>
        <v>0</v>
      </c>
      <c r="X108">
        <f t="shared" si="110"/>
        <v>7623.87</v>
      </c>
      <c r="Y108">
        <f t="shared" si="111"/>
        <v>2867.7</v>
      </c>
      <c r="AA108">
        <v>61049347</v>
      </c>
      <c r="AB108">
        <f t="shared" si="112"/>
        <v>456.08</v>
      </c>
      <c r="AC108">
        <f>ROUND(((ES108*1)),6)</f>
        <v>209.57</v>
      </c>
      <c r="AD108">
        <f>ROUND(((((ET108*1.1))-((EU108*1.1)))+AE108),6)</f>
        <v>127.941</v>
      </c>
      <c r="AE108">
        <f>ROUND(((EU108*1.1)),6)</f>
        <v>11.352</v>
      </c>
      <c r="AF108">
        <f>ROUND(((EV108*1.1)),6)</f>
        <v>118.569</v>
      </c>
      <c r="AG108">
        <f t="shared" si="114"/>
        <v>0</v>
      </c>
      <c r="AH108">
        <f>((EW108*1.1))</f>
        <v>9.8560000000000016</v>
      </c>
      <c r="AI108">
        <f>((EX108*1.1))</f>
        <v>0</v>
      </c>
      <c r="AJ108">
        <f t="shared" si="116"/>
        <v>0</v>
      </c>
      <c r="AK108">
        <v>433.67</v>
      </c>
      <c r="AL108">
        <v>209.57</v>
      </c>
      <c r="AM108">
        <v>116.31</v>
      </c>
      <c r="AN108">
        <v>10.32</v>
      </c>
      <c r="AO108">
        <v>107.79</v>
      </c>
      <c r="AP108">
        <v>0</v>
      </c>
      <c r="AQ108">
        <v>8.9600000000000009</v>
      </c>
      <c r="AR108">
        <v>0</v>
      </c>
      <c r="AS108">
        <v>0</v>
      </c>
      <c r="AT108">
        <v>109</v>
      </c>
      <c r="AU108">
        <v>41</v>
      </c>
      <c r="AV108">
        <v>1.0469999999999999</v>
      </c>
      <c r="AW108">
        <v>1</v>
      </c>
      <c r="AZ108">
        <v>1</v>
      </c>
      <c r="BA108">
        <v>55.67</v>
      </c>
      <c r="BB108">
        <v>14.54</v>
      </c>
      <c r="BC108">
        <v>12.61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253</v>
      </c>
      <c r="BM108">
        <v>31</v>
      </c>
      <c r="BN108">
        <v>0</v>
      </c>
      <c r="BO108" t="s">
        <v>251</v>
      </c>
      <c r="BP108">
        <v>1</v>
      </c>
      <c r="BQ108">
        <v>30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109</v>
      </c>
      <c r="CA108">
        <v>41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530</v>
      </c>
      <c r="CO108">
        <v>0</v>
      </c>
      <c r="CP108">
        <f t="shared" si="117"/>
        <v>10622.8</v>
      </c>
      <c r="CQ108">
        <f t="shared" si="118"/>
        <v>2642.68</v>
      </c>
      <c r="CR108">
        <f>(ROUND((ROUND((((ET108*1.1))*AV108*1),2)*BB108),2)+ROUND((ROUND(((AE108-((EU108*1.1)))*AV108*1),2)*BS108),2))</f>
        <v>1947.63</v>
      </c>
      <c r="CS108">
        <f t="shared" si="119"/>
        <v>661.92</v>
      </c>
      <c r="CT108">
        <f t="shared" si="120"/>
        <v>6910.87</v>
      </c>
      <c r="CU108">
        <f t="shared" si="121"/>
        <v>0</v>
      </c>
      <c r="CV108">
        <f t="shared" si="122"/>
        <v>10.319232000000001</v>
      </c>
      <c r="CW108">
        <f t="shared" si="123"/>
        <v>0</v>
      </c>
      <c r="CX108">
        <f t="shared" si="124"/>
        <v>0</v>
      </c>
      <c r="CY108">
        <f t="shared" si="125"/>
        <v>7623.8742000000002</v>
      </c>
      <c r="CZ108">
        <f t="shared" si="126"/>
        <v>2867.6958</v>
      </c>
      <c r="DC108" t="s">
        <v>3</v>
      </c>
      <c r="DD108" t="s">
        <v>42</v>
      </c>
      <c r="DE108" t="s">
        <v>43</v>
      </c>
      <c r="DF108" t="s">
        <v>43</v>
      </c>
      <c r="DG108" t="s">
        <v>43</v>
      </c>
      <c r="DH108" t="s">
        <v>3</v>
      </c>
      <c r="DI108" t="s">
        <v>43</v>
      </c>
      <c r="DJ108" t="s">
        <v>43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185</v>
      </c>
      <c r="DW108" t="s">
        <v>185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60107467</v>
      </c>
      <c r="EF108">
        <v>30</v>
      </c>
      <c r="EG108" t="s">
        <v>34</v>
      </c>
      <c r="EH108">
        <v>0</v>
      </c>
      <c r="EI108" t="s">
        <v>3</v>
      </c>
      <c r="EJ108">
        <v>1</v>
      </c>
      <c r="EK108">
        <v>31</v>
      </c>
      <c r="EL108" t="s">
        <v>237</v>
      </c>
      <c r="EM108" t="s">
        <v>238</v>
      </c>
      <c r="EO108" t="s">
        <v>44</v>
      </c>
      <c r="EQ108">
        <v>0</v>
      </c>
      <c r="ER108">
        <v>433.67</v>
      </c>
      <c r="ES108">
        <v>209.57</v>
      </c>
      <c r="ET108">
        <v>116.31</v>
      </c>
      <c r="EU108">
        <v>10.32</v>
      </c>
      <c r="EV108">
        <v>107.79</v>
      </c>
      <c r="EW108">
        <v>8.9600000000000009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109</v>
      </c>
      <c r="FY108">
        <v>41</v>
      </c>
      <c r="GA108" t="s">
        <v>3</v>
      </c>
      <c r="GD108">
        <v>1</v>
      </c>
      <c r="GF108">
        <v>1384848119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27"/>
        <v>0</v>
      </c>
      <c r="GM108">
        <f t="shared" si="128"/>
        <v>21114.37</v>
      </c>
      <c r="GN108">
        <f t="shared" si="129"/>
        <v>21114.37</v>
      </c>
      <c r="GO108">
        <f t="shared" si="130"/>
        <v>0</v>
      </c>
      <c r="GP108">
        <f t="shared" si="131"/>
        <v>0</v>
      </c>
      <c r="GR108">
        <v>0</v>
      </c>
      <c r="GS108">
        <v>3</v>
      </c>
      <c r="GT108">
        <v>0</v>
      </c>
      <c r="GU108" t="s">
        <v>3</v>
      </c>
      <c r="GV108">
        <f t="shared" si="132"/>
        <v>0</v>
      </c>
      <c r="GW108">
        <v>1</v>
      </c>
      <c r="GX108">
        <f t="shared" si="133"/>
        <v>0</v>
      </c>
      <c r="HA108">
        <v>0</v>
      </c>
      <c r="HB108">
        <v>0</v>
      </c>
      <c r="HC108">
        <f t="shared" si="13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46</v>
      </c>
      <c r="E109" t="s">
        <v>254</v>
      </c>
      <c r="F109" t="s">
        <v>209</v>
      </c>
      <c r="G109" t="s">
        <v>210</v>
      </c>
      <c r="H109" t="s">
        <v>192</v>
      </c>
      <c r="I109">
        <f>I108*J109</f>
        <v>8.7904739999999997</v>
      </c>
      <c r="J109">
        <v>9.517620181896925</v>
      </c>
      <c r="K109">
        <v>7.14</v>
      </c>
      <c r="O109">
        <f t="shared" si="102"/>
        <v>38650.47</v>
      </c>
      <c r="P109">
        <f t="shared" si="103"/>
        <v>38650.47</v>
      </c>
      <c r="Q109">
        <f>(ROUND((ROUND(((ET109)*AV109*I109),2)*BB109),2)+ROUND((ROUND(((AE109-(EU109))*AV109*I109),2)*BS109),2))</f>
        <v>0</v>
      </c>
      <c r="R109">
        <f t="shared" si="104"/>
        <v>0</v>
      </c>
      <c r="S109">
        <f t="shared" si="105"/>
        <v>0</v>
      </c>
      <c r="T109">
        <f t="shared" si="106"/>
        <v>0</v>
      </c>
      <c r="U109">
        <f t="shared" si="107"/>
        <v>0</v>
      </c>
      <c r="V109">
        <f t="shared" si="108"/>
        <v>0</v>
      </c>
      <c r="W109">
        <f t="shared" si="109"/>
        <v>0</v>
      </c>
      <c r="X109">
        <f t="shared" si="110"/>
        <v>0</v>
      </c>
      <c r="Y109">
        <f t="shared" si="111"/>
        <v>0</v>
      </c>
      <c r="AA109">
        <v>61049347</v>
      </c>
      <c r="AB109">
        <f t="shared" si="112"/>
        <v>302.19</v>
      </c>
      <c r="AC109">
        <f>ROUND((ES109),6)</f>
        <v>302.19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114"/>
        <v>0</v>
      </c>
      <c r="AH109">
        <f>(EW109)</f>
        <v>0</v>
      </c>
      <c r="AI109">
        <f>(EX109)</f>
        <v>0</v>
      </c>
      <c r="AJ109">
        <f t="shared" si="116"/>
        <v>0</v>
      </c>
      <c r="AK109">
        <v>302.19</v>
      </c>
      <c r="AL109">
        <v>302.19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109</v>
      </c>
      <c r="AU109">
        <v>41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14.55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255</v>
      </c>
      <c r="BM109">
        <v>31</v>
      </c>
      <c r="BN109">
        <v>0</v>
      </c>
      <c r="BO109" t="s">
        <v>209</v>
      </c>
      <c r="BP109">
        <v>1</v>
      </c>
      <c r="BQ109">
        <v>30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109</v>
      </c>
      <c r="CA109">
        <v>41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17"/>
        <v>38650.47</v>
      </c>
      <c r="CQ109">
        <f t="shared" si="118"/>
        <v>4396.8599999999997</v>
      </c>
      <c r="CR109">
        <f>(ROUND((ROUND(((ET109)*AV109*1),2)*BB109),2)+ROUND((ROUND(((AE109-(EU109))*AV109*1),2)*BS109),2))</f>
        <v>0</v>
      </c>
      <c r="CS109">
        <f t="shared" si="119"/>
        <v>0</v>
      </c>
      <c r="CT109">
        <f t="shared" si="120"/>
        <v>0</v>
      </c>
      <c r="CU109">
        <f t="shared" si="121"/>
        <v>0</v>
      </c>
      <c r="CV109">
        <f t="shared" si="122"/>
        <v>0</v>
      </c>
      <c r="CW109">
        <f t="shared" si="123"/>
        <v>0</v>
      </c>
      <c r="CX109">
        <f t="shared" si="124"/>
        <v>0</v>
      </c>
      <c r="CY109">
        <f t="shared" si="125"/>
        <v>0</v>
      </c>
      <c r="CZ109">
        <f t="shared" si="126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1009</v>
      </c>
      <c r="DV109" t="s">
        <v>192</v>
      </c>
      <c r="DW109" t="s">
        <v>192</v>
      </c>
      <c r="DX109">
        <v>1000</v>
      </c>
      <c r="DZ109" t="s">
        <v>3</v>
      </c>
      <c r="EA109" t="s">
        <v>3</v>
      </c>
      <c r="EB109" t="s">
        <v>3</v>
      </c>
      <c r="EC109" t="s">
        <v>3</v>
      </c>
      <c r="EE109">
        <v>60107467</v>
      </c>
      <c r="EF109">
        <v>30</v>
      </c>
      <c r="EG109" t="s">
        <v>34</v>
      </c>
      <c r="EH109">
        <v>0</v>
      </c>
      <c r="EI109" t="s">
        <v>3</v>
      </c>
      <c r="EJ109">
        <v>1</v>
      </c>
      <c r="EK109">
        <v>31</v>
      </c>
      <c r="EL109" t="s">
        <v>237</v>
      </c>
      <c r="EM109" t="s">
        <v>238</v>
      </c>
      <c r="EO109" t="s">
        <v>3</v>
      </c>
      <c r="EQ109">
        <v>0</v>
      </c>
      <c r="ER109">
        <v>302.19</v>
      </c>
      <c r="ES109">
        <v>302.19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109</v>
      </c>
      <c r="FY109">
        <v>41</v>
      </c>
      <c r="GA109" t="s">
        <v>3</v>
      </c>
      <c r="GD109">
        <v>1</v>
      </c>
      <c r="GF109">
        <v>1623193322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27"/>
        <v>0</v>
      </c>
      <c r="GM109">
        <f t="shared" si="128"/>
        <v>38650.47</v>
      </c>
      <c r="GN109">
        <f t="shared" si="129"/>
        <v>38650.47</v>
      </c>
      <c r="GO109">
        <f t="shared" si="130"/>
        <v>0</v>
      </c>
      <c r="GP109">
        <f t="shared" si="131"/>
        <v>0</v>
      </c>
      <c r="GR109">
        <v>0</v>
      </c>
      <c r="GS109">
        <v>3</v>
      </c>
      <c r="GT109">
        <v>0</v>
      </c>
      <c r="GU109" t="s">
        <v>3</v>
      </c>
      <c r="GV109">
        <f t="shared" si="132"/>
        <v>0</v>
      </c>
      <c r="GW109">
        <v>1</v>
      </c>
      <c r="GX109">
        <f t="shared" si="133"/>
        <v>0</v>
      </c>
      <c r="HA109">
        <v>0</v>
      </c>
      <c r="HB109">
        <v>0</v>
      </c>
      <c r="HC109">
        <f t="shared" si="134"/>
        <v>0</v>
      </c>
      <c r="HE109" t="s">
        <v>3</v>
      </c>
      <c r="HF109" t="s">
        <v>3</v>
      </c>
      <c r="HM109" t="s">
        <v>249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ROW(SmtRes!A53)</f>
        <v>53</v>
      </c>
      <c r="D110">
        <f>ROW(EtalonRes!A53)</f>
        <v>53</v>
      </c>
      <c r="E110" t="s">
        <v>256</v>
      </c>
      <c r="F110" t="s">
        <v>257</v>
      </c>
      <c r="G110" t="s">
        <v>258</v>
      </c>
      <c r="H110" t="s">
        <v>259</v>
      </c>
      <c r="I110">
        <f>ROUND(38/100,9)</f>
        <v>0.38</v>
      </c>
      <c r="J110">
        <v>0</v>
      </c>
      <c r="K110">
        <f>ROUND(38/100,9)</f>
        <v>0.38</v>
      </c>
      <c r="O110">
        <f t="shared" si="102"/>
        <v>20048.41</v>
      </c>
      <c r="P110">
        <f t="shared" si="103"/>
        <v>686.39</v>
      </c>
      <c r="Q110">
        <f>(ROUND((ROUND((((ET110*1.1))*AV110*I110),2)*BB110),2)+ROUND((ROUND(((AE110-((EU110*1.1)))*AV110*I110),2)*BS110),2))</f>
        <v>672.49</v>
      </c>
      <c r="R110">
        <f t="shared" si="104"/>
        <v>251.63</v>
      </c>
      <c r="S110">
        <f t="shared" si="105"/>
        <v>18689.53</v>
      </c>
      <c r="T110">
        <f t="shared" si="106"/>
        <v>0</v>
      </c>
      <c r="U110">
        <f t="shared" si="107"/>
        <v>30.547690800000002</v>
      </c>
      <c r="V110">
        <f t="shared" si="108"/>
        <v>0</v>
      </c>
      <c r="W110">
        <f t="shared" si="109"/>
        <v>0</v>
      </c>
      <c r="X110">
        <f t="shared" si="110"/>
        <v>25381.15</v>
      </c>
      <c r="Y110">
        <f t="shared" si="111"/>
        <v>10417.64</v>
      </c>
      <c r="AA110">
        <v>61049347</v>
      </c>
      <c r="AB110">
        <f t="shared" si="112"/>
        <v>1306.549</v>
      </c>
      <c r="AC110">
        <f>ROUND(((ES110*1)),6)</f>
        <v>342.52</v>
      </c>
      <c r="AD110">
        <f>ROUND(((((ET110*1.1))-((EU110*1.1)))+AE110),6)</f>
        <v>120.21899999999999</v>
      </c>
      <c r="AE110">
        <f>ROUND(((EU110*1.1)),6)</f>
        <v>11.363</v>
      </c>
      <c r="AF110">
        <f>ROUND(((EV110*1.1)),6)</f>
        <v>843.81</v>
      </c>
      <c r="AG110">
        <f t="shared" si="114"/>
        <v>0</v>
      </c>
      <c r="AH110">
        <f>((EW110*1.1))</f>
        <v>76.78</v>
      </c>
      <c r="AI110">
        <f>((EX110*1.1))</f>
        <v>0</v>
      </c>
      <c r="AJ110">
        <f t="shared" si="116"/>
        <v>0</v>
      </c>
      <c r="AK110">
        <v>1218.9100000000001</v>
      </c>
      <c r="AL110">
        <v>342.52</v>
      </c>
      <c r="AM110">
        <v>109.29</v>
      </c>
      <c r="AN110">
        <v>10.33</v>
      </c>
      <c r="AO110">
        <v>767.1</v>
      </c>
      <c r="AP110">
        <v>0</v>
      </c>
      <c r="AQ110">
        <v>69.8</v>
      </c>
      <c r="AR110">
        <v>0</v>
      </c>
      <c r="AS110">
        <v>0</v>
      </c>
      <c r="AT110">
        <v>134</v>
      </c>
      <c r="AU110">
        <v>55</v>
      </c>
      <c r="AV110">
        <v>1.0469999999999999</v>
      </c>
      <c r="AW110">
        <v>1.03</v>
      </c>
      <c r="AZ110">
        <v>1</v>
      </c>
      <c r="BA110">
        <v>55.67</v>
      </c>
      <c r="BB110">
        <v>14.06</v>
      </c>
      <c r="BC110">
        <v>5.12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260</v>
      </c>
      <c r="BM110">
        <v>32</v>
      </c>
      <c r="BN110">
        <v>0</v>
      </c>
      <c r="BO110" t="s">
        <v>257</v>
      </c>
      <c r="BP110">
        <v>1</v>
      </c>
      <c r="BQ110">
        <v>30</v>
      </c>
      <c r="BR110">
        <v>0</v>
      </c>
      <c r="BS110">
        <v>55.67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530</v>
      </c>
      <c r="CO110">
        <v>0</v>
      </c>
      <c r="CP110">
        <f t="shared" si="117"/>
        <v>20048.41</v>
      </c>
      <c r="CQ110">
        <f t="shared" si="118"/>
        <v>1806.34</v>
      </c>
      <c r="CR110">
        <f>(ROUND((ROUND((((ET110*1.1))*AV110*1),2)*BB110),2)+ROUND((ROUND(((AE110-((EU110*1.1)))*AV110*1),2)*BS110),2))</f>
        <v>1769.73</v>
      </c>
      <c r="CS110">
        <f t="shared" si="119"/>
        <v>662.47</v>
      </c>
      <c r="CT110">
        <f t="shared" si="120"/>
        <v>49182.77</v>
      </c>
      <c r="CU110">
        <f t="shared" si="121"/>
        <v>0</v>
      </c>
      <c r="CV110">
        <f t="shared" si="122"/>
        <v>80.388660000000002</v>
      </c>
      <c r="CW110">
        <f t="shared" si="123"/>
        <v>0</v>
      </c>
      <c r="CX110">
        <f t="shared" si="124"/>
        <v>0</v>
      </c>
      <c r="CY110">
        <f t="shared" si="125"/>
        <v>25381.154399999999</v>
      </c>
      <c r="CZ110">
        <f t="shared" si="126"/>
        <v>10417.638000000001</v>
      </c>
      <c r="DB110">
        <v>18</v>
      </c>
      <c r="DC110" t="s">
        <v>3</v>
      </c>
      <c r="DD110" t="s">
        <v>42</v>
      </c>
      <c r="DE110" t="s">
        <v>43</v>
      </c>
      <c r="DF110" t="s">
        <v>43</v>
      </c>
      <c r="DG110" t="s">
        <v>43</v>
      </c>
      <c r="DH110" t="s">
        <v>3</v>
      </c>
      <c r="DI110" t="s">
        <v>43</v>
      </c>
      <c r="DJ110" t="s">
        <v>43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259</v>
      </c>
      <c r="DW110" t="s">
        <v>259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60107469</v>
      </c>
      <c r="EF110">
        <v>30</v>
      </c>
      <c r="EG110" t="s">
        <v>34</v>
      </c>
      <c r="EH110">
        <v>0</v>
      </c>
      <c r="EI110" t="s">
        <v>3</v>
      </c>
      <c r="EJ110">
        <v>1</v>
      </c>
      <c r="EK110">
        <v>32</v>
      </c>
      <c r="EL110" t="s">
        <v>261</v>
      </c>
      <c r="EM110" t="s">
        <v>262</v>
      </c>
      <c r="EO110" t="s">
        <v>44</v>
      </c>
      <c r="EQ110">
        <v>0</v>
      </c>
      <c r="ER110">
        <v>1218.9100000000001</v>
      </c>
      <c r="ES110">
        <v>342.52</v>
      </c>
      <c r="ET110">
        <v>109.29</v>
      </c>
      <c r="EU110">
        <v>10.33</v>
      </c>
      <c r="EV110">
        <v>767.1</v>
      </c>
      <c r="EW110">
        <v>69.8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134</v>
      </c>
      <c r="FY110">
        <v>55</v>
      </c>
      <c r="GA110" t="s">
        <v>3</v>
      </c>
      <c r="GD110">
        <v>1</v>
      </c>
      <c r="GF110">
        <v>1574227736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27"/>
        <v>0</v>
      </c>
      <c r="GM110">
        <f t="shared" si="128"/>
        <v>55847.199999999997</v>
      </c>
      <c r="GN110">
        <f t="shared" si="129"/>
        <v>55847.199999999997</v>
      </c>
      <c r="GO110">
        <f t="shared" si="130"/>
        <v>0</v>
      </c>
      <c r="GP110">
        <f t="shared" si="131"/>
        <v>0</v>
      </c>
      <c r="GR110">
        <v>0</v>
      </c>
      <c r="GS110">
        <v>3</v>
      </c>
      <c r="GT110">
        <v>0</v>
      </c>
      <c r="GU110" t="s">
        <v>3</v>
      </c>
      <c r="GV110">
        <f t="shared" si="132"/>
        <v>0</v>
      </c>
      <c r="GW110">
        <v>1</v>
      </c>
      <c r="GX110">
        <f t="shared" si="133"/>
        <v>0</v>
      </c>
      <c r="HA110">
        <v>0</v>
      </c>
      <c r="HB110">
        <v>0</v>
      </c>
      <c r="HC110">
        <f t="shared" si="13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51</v>
      </c>
      <c r="E111" t="s">
        <v>263</v>
      </c>
      <c r="F111" t="s">
        <v>174</v>
      </c>
      <c r="G111" t="s">
        <v>175</v>
      </c>
      <c r="H111" t="s">
        <v>164</v>
      </c>
      <c r="I111">
        <f>I110*J111</f>
        <v>1.482</v>
      </c>
      <c r="J111">
        <v>3.9</v>
      </c>
      <c r="K111">
        <v>3.9</v>
      </c>
      <c r="O111">
        <f t="shared" si="102"/>
        <v>9694.02</v>
      </c>
      <c r="P111">
        <f t="shared" si="103"/>
        <v>9694.02</v>
      </c>
      <c r="Q111">
        <f>(ROUND((ROUND(((ET111)*AV111*I111),2)*BB111),2)+ROUND((ROUND(((AE111-(EU111))*AV111*I111),2)*BS111),2))</f>
        <v>0</v>
      </c>
      <c r="R111">
        <f t="shared" si="104"/>
        <v>0</v>
      </c>
      <c r="S111">
        <f t="shared" si="105"/>
        <v>0</v>
      </c>
      <c r="T111">
        <f t="shared" si="106"/>
        <v>0</v>
      </c>
      <c r="U111">
        <f t="shared" si="107"/>
        <v>0</v>
      </c>
      <c r="V111">
        <f t="shared" si="108"/>
        <v>0</v>
      </c>
      <c r="W111">
        <f t="shared" si="109"/>
        <v>0</v>
      </c>
      <c r="X111">
        <f t="shared" si="110"/>
        <v>0</v>
      </c>
      <c r="Y111">
        <f t="shared" si="111"/>
        <v>0</v>
      </c>
      <c r="AA111">
        <v>61049347</v>
      </c>
      <c r="AB111">
        <f t="shared" si="112"/>
        <v>501.63</v>
      </c>
      <c r="AC111">
        <f>ROUND((ES111),6)</f>
        <v>501.63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14"/>
        <v>0</v>
      </c>
      <c r="AH111">
        <f>(EW111)</f>
        <v>0</v>
      </c>
      <c r="AI111">
        <f>(EX111)</f>
        <v>0</v>
      </c>
      <c r="AJ111">
        <f t="shared" si="116"/>
        <v>0</v>
      </c>
      <c r="AK111">
        <v>501.63</v>
      </c>
      <c r="AL111">
        <v>501.63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134</v>
      </c>
      <c r="AU111">
        <v>55</v>
      </c>
      <c r="AV111">
        <v>1</v>
      </c>
      <c r="AW111">
        <v>1.03</v>
      </c>
      <c r="AZ111">
        <v>1</v>
      </c>
      <c r="BA111">
        <v>1</v>
      </c>
      <c r="BB111">
        <v>1</v>
      </c>
      <c r="BC111">
        <v>12.66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264</v>
      </c>
      <c r="BM111">
        <v>32</v>
      </c>
      <c r="BN111">
        <v>0</v>
      </c>
      <c r="BO111" t="s">
        <v>174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134</v>
      </c>
      <c r="CA111">
        <v>55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17"/>
        <v>9694.02</v>
      </c>
      <c r="CQ111">
        <f t="shared" si="118"/>
        <v>6541.17</v>
      </c>
      <c r="CR111">
        <f>(ROUND((ROUND(((ET111)*AV111*1),2)*BB111),2)+ROUND((ROUND(((AE111-(EU111))*AV111*1),2)*BS111),2))</f>
        <v>0</v>
      </c>
      <c r="CS111">
        <f t="shared" si="119"/>
        <v>0</v>
      </c>
      <c r="CT111">
        <f t="shared" si="120"/>
        <v>0</v>
      </c>
      <c r="CU111">
        <f t="shared" si="121"/>
        <v>0</v>
      </c>
      <c r="CV111">
        <f t="shared" si="122"/>
        <v>0</v>
      </c>
      <c r="CW111">
        <f t="shared" si="123"/>
        <v>0</v>
      </c>
      <c r="CX111">
        <f t="shared" si="124"/>
        <v>0</v>
      </c>
      <c r="CY111">
        <f t="shared" si="125"/>
        <v>0</v>
      </c>
      <c r="CZ111">
        <f t="shared" si="126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164</v>
      </c>
      <c r="DW111" t="s">
        <v>164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60107469</v>
      </c>
      <c r="EF111">
        <v>30</v>
      </c>
      <c r="EG111" t="s">
        <v>34</v>
      </c>
      <c r="EH111">
        <v>0</v>
      </c>
      <c r="EI111" t="s">
        <v>3</v>
      </c>
      <c r="EJ111">
        <v>1</v>
      </c>
      <c r="EK111">
        <v>32</v>
      </c>
      <c r="EL111" t="s">
        <v>261</v>
      </c>
      <c r="EM111" t="s">
        <v>262</v>
      </c>
      <c r="EO111" t="s">
        <v>3</v>
      </c>
      <c r="EQ111">
        <v>0</v>
      </c>
      <c r="ER111">
        <v>501.63</v>
      </c>
      <c r="ES111">
        <v>501.63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134</v>
      </c>
      <c r="FY111">
        <v>55</v>
      </c>
      <c r="GA111" t="s">
        <v>3</v>
      </c>
      <c r="GD111">
        <v>1</v>
      </c>
      <c r="GF111">
        <v>-2011481729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27"/>
        <v>0</v>
      </c>
      <c r="GM111">
        <f t="shared" si="128"/>
        <v>9694.02</v>
      </c>
      <c r="GN111">
        <f t="shared" si="129"/>
        <v>9694.02</v>
      </c>
      <c r="GO111">
        <f t="shared" si="130"/>
        <v>0</v>
      </c>
      <c r="GP111">
        <f t="shared" si="131"/>
        <v>0</v>
      </c>
      <c r="GR111">
        <v>0</v>
      </c>
      <c r="GS111">
        <v>3</v>
      </c>
      <c r="GT111">
        <v>0</v>
      </c>
      <c r="GU111" t="s">
        <v>3</v>
      </c>
      <c r="GV111">
        <f t="shared" si="132"/>
        <v>0</v>
      </c>
      <c r="GW111">
        <v>1</v>
      </c>
      <c r="GX111">
        <f t="shared" si="133"/>
        <v>0</v>
      </c>
      <c r="HA111">
        <v>0</v>
      </c>
      <c r="HB111">
        <v>0</v>
      </c>
      <c r="HC111">
        <f t="shared" si="134"/>
        <v>0</v>
      </c>
      <c r="HE111" t="s">
        <v>3</v>
      </c>
      <c r="HF111" t="s">
        <v>3</v>
      </c>
      <c r="HM111" t="s">
        <v>42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53</v>
      </c>
      <c r="E112" t="s">
        <v>265</v>
      </c>
      <c r="F112" t="s">
        <v>266</v>
      </c>
      <c r="G112" t="s">
        <v>267</v>
      </c>
      <c r="H112" t="s">
        <v>164</v>
      </c>
      <c r="I112">
        <f>I110*J112</f>
        <v>6.4000000000000001E-2</v>
      </c>
      <c r="J112">
        <v>0.16842105263157894</v>
      </c>
      <c r="K112">
        <v>0.16842099999999999</v>
      </c>
      <c r="O112">
        <f t="shared" si="102"/>
        <v>952.23</v>
      </c>
      <c r="P112">
        <f t="shared" si="103"/>
        <v>952.23</v>
      </c>
      <c r="Q112">
        <f>(ROUND((ROUND(((ET112)*AV112*I112),2)*BB112),2)+ROUND((ROUND(((AE112-(EU112))*AV112*I112),2)*BS112),2))</f>
        <v>0</v>
      </c>
      <c r="R112">
        <f t="shared" si="104"/>
        <v>0</v>
      </c>
      <c r="S112">
        <f t="shared" si="105"/>
        <v>0</v>
      </c>
      <c r="T112">
        <f t="shared" si="106"/>
        <v>0</v>
      </c>
      <c r="U112">
        <f t="shared" si="107"/>
        <v>0</v>
      </c>
      <c r="V112">
        <f t="shared" si="108"/>
        <v>0</v>
      </c>
      <c r="W112">
        <f t="shared" si="109"/>
        <v>0</v>
      </c>
      <c r="X112">
        <f t="shared" si="110"/>
        <v>0</v>
      </c>
      <c r="Y112">
        <f t="shared" si="111"/>
        <v>0</v>
      </c>
      <c r="AA112">
        <v>61049347</v>
      </c>
      <c r="AB112">
        <f t="shared" si="112"/>
        <v>2356.56</v>
      </c>
      <c r="AC112">
        <f>ROUND((ES112),6)</f>
        <v>2356.56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114"/>
        <v>0</v>
      </c>
      <c r="AH112">
        <f>(EW112)</f>
        <v>0</v>
      </c>
      <c r="AI112">
        <f>(EX112)</f>
        <v>0</v>
      </c>
      <c r="AJ112">
        <f t="shared" si="116"/>
        <v>0</v>
      </c>
      <c r="AK112">
        <v>2356.56</v>
      </c>
      <c r="AL112">
        <v>2356.56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134</v>
      </c>
      <c r="AU112">
        <v>55</v>
      </c>
      <c r="AV112">
        <v>1</v>
      </c>
      <c r="AW112">
        <v>1.03</v>
      </c>
      <c r="AZ112">
        <v>1</v>
      </c>
      <c r="BA112">
        <v>1</v>
      </c>
      <c r="BB112">
        <v>1</v>
      </c>
      <c r="BC112">
        <v>6.13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268</v>
      </c>
      <c r="BM112">
        <v>32</v>
      </c>
      <c r="BN112">
        <v>0</v>
      </c>
      <c r="BO112" t="s">
        <v>266</v>
      </c>
      <c r="BP112">
        <v>1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134</v>
      </c>
      <c r="CA112">
        <v>55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17"/>
        <v>952.23</v>
      </c>
      <c r="CQ112">
        <f t="shared" si="118"/>
        <v>14879.1</v>
      </c>
      <c r="CR112">
        <f>(ROUND((ROUND(((ET112)*AV112*1),2)*BB112),2)+ROUND((ROUND(((AE112-(EU112))*AV112*1),2)*BS112),2))</f>
        <v>0</v>
      </c>
      <c r="CS112">
        <f t="shared" si="119"/>
        <v>0</v>
      </c>
      <c r="CT112">
        <f t="shared" si="120"/>
        <v>0</v>
      </c>
      <c r="CU112">
        <f t="shared" si="121"/>
        <v>0</v>
      </c>
      <c r="CV112">
        <f t="shared" si="122"/>
        <v>0</v>
      </c>
      <c r="CW112">
        <f t="shared" si="123"/>
        <v>0</v>
      </c>
      <c r="CX112">
        <f t="shared" si="124"/>
        <v>0</v>
      </c>
      <c r="CY112">
        <f t="shared" si="125"/>
        <v>0</v>
      </c>
      <c r="CZ112">
        <f t="shared" si="126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1007</v>
      </c>
      <c r="DV112" t="s">
        <v>164</v>
      </c>
      <c r="DW112" t="s">
        <v>164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60107469</v>
      </c>
      <c r="EF112">
        <v>30</v>
      </c>
      <c r="EG112" t="s">
        <v>34</v>
      </c>
      <c r="EH112">
        <v>0</v>
      </c>
      <c r="EI112" t="s">
        <v>3</v>
      </c>
      <c r="EJ112">
        <v>1</v>
      </c>
      <c r="EK112">
        <v>32</v>
      </c>
      <c r="EL112" t="s">
        <v>261</v>
      </c>
      <c r="EM112" t="s">
        <v>262</v>
      </c>
      <c r="EO112" t="s">
        <v>3</v>
      </c>
      <c r="EQ112">
        <v>0</v>
      </c>
      <c r="ER112">
        <v>2356.56</v>
      </c>
      <c r="ES112">
        <v>2356.56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134</v>
      </c>
      <c r="FY112">
        <v>55</v>
      </c>
      <c r="GA112" t="s">
        <v>3</v>
      </c>
      <c r="GD112">
        <v>1</v>
      </c>
      <c r="GF112">
        <v>663372421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27"/>
        <v>0</v>
      </c>
      <c r="GM112">
        <f t="shared" si="128"/>
        <v>952.23</v>
      </c>
      <c r="GN112">
        <f t="shared" si="129"/>
        <v>952.23</v>
      </c>
      <c r="GO112">
        <f t="shared" si="130"/>
        <v>0</v>
      </c>
      <c r="GP112">
        <f t="shared" si="131"/>
        <v>0</v>
      </c>
      <c r="GR112">
        <v>0</v>
      </c>
      <c r="GS112">
        <v>3</v>
      </c>
      <c r="GT112">
        <v>0</v>
      </c>
      <c r="GU112" t="s">
        <v>3</v>
      </c>
      <c r="GV112">
        <f t="shared" si="132"/>
        <v>0</v>
      </c>
      <c r="GW112">
        <v>1</v>
      </c>
      <c r="GX112">
        <f t="shared" si="133"/>
        <v>0</v>
      </c>
      <c r="HA112">
        <v>0</v>
      </c>
      <c r="HB112">
        <v>0</v>
      </c>
      <c r="HC112">
        <f t="shared" si="13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19</v>
      </c>
      <c r="B113">
        <v>1</v>
      </c>
      <c r="F113" t="s">
        <v>3</v>
      </c>
      <c r="G113" t="s">
        <v>269</v>
      </c>
      <c r="H113" t="s">
        <v>3</v>
      </c>
      <c r="AA113">
        <v>1</v>
      </c>
      <c r="IK113">
        <v>0</v>
      </c>
    </row>
    <row r="114" spans="1:245" x14ac:dyDescent="0.2">
      <c r="A114">
        <v>17</v>
      </c>
      <c r="B114">
        <v>1</v>
      </c>
      <c r="C114">
        <f>ROW(SmtRes!A57)</f>
        <v>57</v>
      </c>
      <c r="D114">
        <f>ROW(EtalonRes!A57)</f>
        <v>57</v>
      </c>
      <c r="E114" t="s">
        <v>270</v>
      </c>
      <c r="F114" t="s">
        <v>271</v>
      </c>
      <c r="G114" t="s">
        <v>272</v>
      </c>
      <c r="H114" t="s">
        <v>273</v>
      </c>
      <c r="I114">
        <f>ROUND(210.04*0.75/100,9)</f>
        <v>1.5752999999999999</v>
      </c>
      <c r="J114">
        <v>0</v>
      </c>
      <c r="K114">
        <f>ROUND(210.04*0.75/100,9)</f>
        <v>1.5752999999999999</v>
      </c>
      <c r="O114">
        <f t="shared" ref="O114:O121" si="135">ROUND(CP114,2)</f>
        <v>27046.21</v>
      </c>
      <c r="P114">
        <f t="shared" ref="P114:P121" si="136">ROUND((ROUND((AC114*AW114*I114),2)*BC114),2)</f>
        <v>0</v>
      </c>
      <c r="Q114">
        <f>(ROUND((ROUND((((ET114*1.1))*AV114*I114),2)*BB114),2)+ROUND((ROUND(((AE114-((EU114*1.1)))*AV114*I114),2)*BS114),2))</f>
        <v>153.15</v>
      </c>
      <c r="R114">
        <f t="shared" ref="R114:R121" si="137">ROUND((ROUND((AE114*AV114*I114),2)*BS114),2)</f>
        <v>60.68</v>
      </c>
      <c r="S114">
        <f t="shared" ref="S114:S121" si="138">ROUND((ROUND((AF114*AV114*I114),2)*BA114),2)</f>
        <v>26893.06</v>
      </c>
      <c r="T114">
        <f t="shared" ref="T114:T121" si="139">ROUND(CU114*I114,2)</f>
        <v>0</v>
      </c>
      <c r="U114">
        <f t="shared" ref="U114:U121" si="140">CV114*I114</f>
        <v>46.405187400000003</v>
      </c>
      <c r="V114">
        <f t="shared" ref="V114:V121" si="141">CW114*I114</f>
        <v>0</v>
      </c>
      <c r="W114">
        <f t="shared" ref="W114:W121" si="142">ROUND(CX114*I114,2)</f>
        <v>0</v>
      </c>
      <c r="X114">
        <f t="shared" ref="X114:Y121" si="143">ROUND(CY114,2)</f>
        <v>27762.35</v>
      </c>
      <c r="Y114">
        <f t="shared" si="143"/>
        <v>19406.689999999999</v>
      </c>
      <c r="AA114">
        <v>61049347</v>
      </c>
      <c r="AB114">
        <f t="shared" ref="AB114:AB121" si="144">ROUND((AC114+AD114+AF114),6)</f>
        <v>312.76299999999998</v>
      </c>
      <c r="AC114">
        <f>ROUND(((ES114*1)),6)</f>
        <v>0</v>
      </c>
      <c r="AD114">
        <f>ROUND(((((ET114*1.1))-((EU114*1.1)))+AE114),6)</f>
        <v>6.1050000000000004</v>
      </c>
      <c r="AE114">
        <f>ROUND(((EU114*1.1)),6)</f>
        <v>0.69299999999999995</v>
      </c>
      <c r="AF114">
        <f>ROUND(((EV114*1.1)),6)</f>
        <v>306.65800000000002</v>
      </c>
      <c r="AG114">
        <f t="shared" ref="AG114:AG121" si="145">ROUND((AP114),6)</f>
        <v>0</v>
      </c>
      <c r="AH114">
        <f>((EW114*1.1))</f>
        <v>29.458000000000002</v>
      </c>
      <c r="AI114">
        <f>((EX114*1.1))</f>
        <v>0</v>
      </c>
      <c r="AJ114">
        <f t="shared" ref="AJ114:AJ121" si="146">(AS114)</f>
        <v>0</v>
      </c>
      <c r="AK114">
        <v>284.33</v>
      </c>
      <c r="AL114">
        <v>0</v>
      </c>
      <c r="AM114">
        <v>5.55</v>
      </c>
      <c r="AN114">
        <v>0.63</v>
      </c>
      <c r="AO114">
        <v>278.77999999999997</v>
      </c>
      <c r="AP114">
        <v>0</v>
      </c>
      <c r="AQ114">
        <v>26.78</v>
      </c>
      <c r="AR114">
        <v>0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55.67</v>
      </c>
      <c r="BB114">
        <v>15.92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274</v>
      </c>
      <c r="BM114">
        <v>50</v>
      </c>
      <c r="BN114">
        <v>0</v>
      </c>
      <c r="BO114" t="s">
        <v>271</v>
      </c>
      <c r="BP114">
        <v>1</v>
      </c>
      <c r="BQ114">
        <v>30</v>
      </c>
      <c r="BR114">
        <v>0</v>
      </c>
      <c r="BS114">
        <v>55.67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530</v>
      </c>
      <c r="CO114">
        <v>0</v>
      </c>
      <c r="CP114">
        <f t="shared" ref="CP114:CP121" si="147">(P114+Q114+S114)</f>
        <v>27046.210000000003</v>
      </c>
      <c r="CQ114">
        <f t="shared" ref="CQ114:CQ121" si="148">ROUND((ROUND((AC114*AW114*1),2)*BC114),2)</f>
        <v>0</v>
      </c>
      <c r="CR114">
        <f>(ROUND((ROUND((((ET114*1.1))*AV114*1),2)*BB114),2)+ROUND((ROUND(((AE114-((EU114*1.1)))*AV114*1),2)*BS114),2))</f>
        <v>97.27</v>
      </c>
      <c r="CS114">
        <f t="shared" ref="CS114:CS121" si="149">ROUND((ROUND((AE114*AV114*1),2)*BS114),2)</f>
        <v>38.409999999999997</v>
      </c>
      <c r="CT114">
        <f t="shared" ref="CT114:CT121" si="150">ROUND((ROUND((AF114*AV114*1),2)*BA114),2)</f>
        <v>17071.759999999998</v>
      </c>
      <c r="CU114">
        <f t="shared" ref="CU114:CU121" si="151">AG114</f>
        <v>0</v>
      </c>
      <c r="CV114">
        <f t="shared" ref="CV114:CV121" si="152">(AH114*AV114)</f>
        <v>29.458000000000002</v>
      </c>
      <c r="CW114">
        <f t="shared" ref="CW114:CX121" si="153">AI114</f>
        <v>0</v>
      </c>
      <c r="CX114">
        <f t="shared" si="153"/>
        <v>0</v>
      </c>
      <c r="CY114">
        <f t="shared" ref="CY114:CY121" si="154">(((S114+R114)*AT114)/100)</f>
        <v>27762.352200000001</v>
      </c>
      <c r="CZ114">
        <f t="shared" ref="CZ114:CZ121" si="155">(((S114+R114)*AU114)/100)</f>
        <v>19406.692800000001</v>
      </c>
      <c r="DB114">
        <v>19</v>
      </c>
      <c r="DC114" t="s">
        <v>3</v>
      </c>
      <c r="DD114" t="s">
        <v>42</v>
      </c>
      <c r="DE114" t="s">
        <v>43</v>
      </c>
      <c r="DF114" t="s">
        <v>43</v>
      </c>
      <c r="DG114" t="s">
        <v>43</v>
      </c>
      <c r="DH114" t="s">
        <v>3</v>
      </c>
      <c r="DI114" t="s">
        <v>43</v>
      </c>
      <c r="DJ114" t="s">
        <v>43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273</v>
      </c>
      <c r="DW114" t="s">
        <v>273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60107503</v>
      </c>
      <c r="EF114">
        <v>30</v>
      </c>
      <c r="EG114" t="s">
        <v>34</v>
      </c>
      <c r="EH114">
        <v>0</v>
      </c>
      <c r="EI114" t="s">
        <v>3</v>
      </c>
      <c r="EJ114">
        <v>1</v>
      </c>
      <c r="EK114">
        <v>50</v>
      </c>
      <c r="EL114" t="s">
        <v>275</v>
      </c>
      <c r="EM114" t="s">
        <v>276</v>
      </c>
      <c r="EO114" t="s">
        <v>44</v>
      </c>
      <c r="EQ114">
        <v>0</v>
      </c>
      <c r="ER114">
        <v>284.33</v>
      </c>
      <c r="ES114">
        <v>0</v>
      </c>
      <c r="ET114">
        <v>5.55</v>
      </c>
      <c r="EU114">
        <v>0.63</v>
      </c>
      <c r="EV114">
        <v>278.77999999999997</v>
      </c>
      <c r="EW114">
        <v>26.78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-1672608107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ref="GL114:GL121" si="156">ROUND(IF(AND(BH114=3,BI114=3,FS114&lt;&gt;0),P114,0),2)</f>
        <v>0</v>
      </c>
      <c r="GM114">
        <f t="shared" ref="GM114:GM121" si="157">ROUND(O114+X114+Y114,2)+GX114</f>
        <v>74215.25</v>
      </c>
      <c r="GN114">
        <f t="shared" ref="GN114:GN121" si="158">IF(OR(BI114=0,BI114=1),GM114-GX114,0)</f>
        <v>74215.25</v>
      </c>
      <c r="GO114">
        <f t="shared" ref="GO114:GO121" si="159">IF(BI114=2,GM114-GX114,0)</f>
        <v>0</v>
      </c>
      <c r="GP114">
        <f t="shared" ref="GP114:GP121" si="160"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 t="shared" ref="GV114:GV121" si="161">ROUND((GT114),6)</f>
        <v>0</v>
      </c>
      <c r="GW114">
        <v>1</v>
      </c>
      <c r="GX114">
        <f t="shared" ref="GX114:GX121" si="162">ROUND(HC114*I114,2)</f>
        <v>0</v>
      </c>
      <c r="HA114">
        <v>0</v>
      </c>
      <c r="HB114">
        <v>0</v>
      </c>
      <c r="HC114">
        <f t="shared" ref="HC114:HC121" si="163"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57</v>
      </c>
      <c r="E115" t="s">
        <v>277</v>
      </c>
      <c r="F115" t="s">
        <v>278</v>
      </c>
      <c r="G115" t="s">
        <v>279</v>
      </c>
      <c r="H115" t="s">
        <v>164</v>
      </c>
      <c r="I115">
        <f>I114*J115</f>
        <v>23.6295</v>
      </c>
      <c r="J115">
        <v>15</v>
      </c>
      <c r="K115">
        <v>15</v>
      </c>
      <c r="O115">
        <f t="shared" si="135"/>
        <v>21737.34</v>
      </c>
      <c r="P115">
        <f t="shared" si="136"/>
        <v>21737.34</v>
      </c>
      <c r="Q115">
        <f>(ROUND((ROUND(((ET115)*AV115*I115),2)*BB115),2)+ROUND((ROUND(((AE115-(EU115))*AV115*I115),2)*BS115),2))</f>
        <v>0</v>
      </c>
      <c r="R115">
        <f t="shared" si="137"/>
        <v>0</v>
      </c>
      <c r="S115">
        <f t="shared" si="138"/>
        <v>0</v>
      </c>
      <c r="T115">
        <f t="shared" si="139"/>
        <v>0</v>
      </c>
      <c r="U115">
        <f t="shared" si="140"/>
        <v>0</v>
      </c>
      <c r="V115">
        <f t="shared" si="141"/>
        <v>0</v>
      </c>
      <c r="W115">
        <f t="shared" si="142"/>
        <v>0</v>
      </c>
      <c r="X115">
        <f t="shared" si="143"/>
        <v>0</v>
      </c>
      <c r="Y115">
        <f t="shared" si="143"/>
        <v>0</v>
      </c>
      <c r="AA115">
        <v>61049347</v>
      </c>
      <c r="AB115">
        <f t="shared" si="144"/>
        <v>125.33</v>
      </c>
      <c r="AC115">
        <f>ROUND((ES115),6)</f>
        <v>125.33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145"/>
        <v>0</v>
      </c>
      <c r="AH115">
        <f>(EW115)</f>
        <v>0</v>
      </c>
      <c r="AI115">
        <f>(EX115)</f>
        <v>0</v>
      </c>
      <c r="AJ115">
        <f t="shared" si="146"/>
        <v>0</v>
      </c>
      <c r="AK115">
        <v>125.33</v>
      </c>
      <c r="AL115">
        <v>125.33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7.34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280</v>
      </c>
      <c r="BM115">
        <v>50</v>
      </c>
      <c r="BN115">
        <v>0</v>
      </c>
      <c r="BO115" t="s">
        <v>278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47"/>
        <v>21737.34</v>
      </c>
      <c r="CQ115">
        <f t="shared" si="148"/>
        <v>919.92</v>
      </c>
      <c r="CR115">
        <f>(ROUND((ROUND(((ET115)*AV115*1),2)*BB115),2)+ROUND((ROUND(((AE115-(EU115))*AV115*1),2)*BS115),2))</f>
        <v>0</v>
      </c>
      <c r="CS115">
        <f t="shared" si="149"/>
        <v>0</v>
      </c>
      <c r="CT115">
        <f t="shared" si="150"/>
        <v>0</v>
      </c>
      <c r="CU115">
        <f t="shared" si="151"/>
        <v>0</v>
      </c>
      <c r="CV115">
        <f t="shared" si="152"/>
        <v>0</v>
      </c>
      <c r="CW115">
        <f t="shared" si="153"/>
        <v>0</v>
      </c>
      <c r="CX115">
        <f t="shared" si="153"/>
        <v>0</v>
      </c>
      <c r="CY115">
        <f t="shared" si="154"/>
        <v>0</v>
      </c>
      <c r="CZ115">
        <f t="shared" si="155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164</v>
      </c>
      <c r="DW115" t="s">
        <v>164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60107503</v>
      </c>
      <c r="EF115">
        <v>30</v>
      </c>
      <c r="EG115" t="s">
        <v>34</v>
      </c>
      <c r="EH115">
        <v>0</v>
      </c>
      <c r="EI115" t="s">
        <v>3</v>
      </c>
      <c r="EJ115">
        <v>1</v>
      </c>
      <c r="EK115">
        <v>50</v>
      </c>
      <c r="EL115" t="s">
        <v>275</v>
      </c>
      <c r="EM115" t="s">
        <v>276</v>
      </c>
      <c r="EO115" t="s">
        <v>3</v>
      </c>
      <c r="EQ115">
        <v>0</v>
      </c>
      <c r="ER115">
        <v>125.33</v>
      </c>
      <c r="ES115">
        <v>125.33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-302152214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56"/>
        <v>0</v>
      </c>
      <c r="GM115">
        <f t="shared" si="157"/>
        <v>21737.34</v>
      </c>
      <c r="GN115">
        <f t="shared" si="158"/>
        <v>21737.34</v>
      </c>
      <c r="GO115">
        <f t="shared" si="159"/>
        <v>0</v>
      </c>
      <c r="GP115">
        <f t="shared" si="160"/>
        <v>0</v>
      </c>
      <c r="GR115">
        <v>0</v>
      </c>
      <c r="GS115">
        <v>3</v>
      </c>
      <c r="GT115">
        <v>0</v>
      </c>
      <c r="GU115" t="s">
        <v>3</v>
      </c>
      <c r="GV115">
        <f t="shared" si="161"/>
        <v>0</v>
      </c>
      <c r="GW115">
        <v>1</v>
      </c>
      <c r="GX115">
        <f t="shared" si="162"/>
        <v>0</v>
      </c>
      <c r="HA115">
        <v>0</v>
      </c>
      <c r="HB115">
        <v>0</v>
      </c>
      <c r="HC115">
        <f t="shared" si="163"/>
        <v>0</v>
      </c>
      <c r="HE115" t="s">
        <v>3</v>
      </c>
      <c r="HF115" t="s">
        <v>3</v>
      </c>
      <c r="HM115" t="s">
        <v>42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ROW(SmtRes!A59)</f>
        <v>59</v>
      </c>
      <c r="D116">
        <f>ROW(EtalonRes!A59)</f>
        <v>59</v>
      </c>
      <c r="E116" t="s">
        <v>281</v>
      </c>
      <c r="F116" t="s">
        <v>282</v>
      </c>
      <c r="G116" t="s">
        <v>283</v>
      </c>
      <c r="H116" t="s">
        <v>273</v>
      </c>
      <c r="I116">
        <f>ROUND(I114/3,9)</f>
        <v>0.52510000000000001</v>
      </c>
      <c r="J116">
        <v>0</v>
      </c>
      <c r="K116">
        <f>ROUND(I114/3,9)</f>
        <v>0.52510000000000001</v>
      </c>
      <c r="O116">
        <f t="shared" si="135"/>
        <v>13389.75</v>
      </c>
      <c r="P116">
        <f t="shared" si="136"/>
        <v>0</v>
      </c>
      <c r="Q116">
        <f>(ROUND((ROUND((((ET116*1.1))*AV116*I116),2)*BB116),2)+ROUND((ROUND(((AE116-((EU116*1.1)))*AV116*I116),2)*BS116),2))</f>
        <v>0</v>
      </c>
      <c r="R116">
        <f t="shared" si="137"/>
        <v>0</v>
      </c>
      <c r="S116">
        <f t="shared" si="138"/>
        <v>13389.75</v>
      </c>
      <c r="T116">
        <f t="shared" si="139"/>
        <v>0</v>
      </c>
      <c r="U116">
        <f t="shared" si="140"/>
        <v>23.104400000000002</v>
      </c>
      <c r="V116">
        <f t="shared" si="141"/>
        <v>0</v>
      </c>
      <c r="W116">
        <f t="shared" si="142"/>
        <v>0</v>
      </c>
      <c r="X116">
        <f t="shared" si="143"/>
        <v>13791.44</v>
      </c>
      <c r="Y116">
        <f t="shared" si="143"/>
        <v>9640.6200000000008</v>
      </c>
      <c r="AA116">
        <v>61049347</v>
      </c>
      <c r="AB116">
        <f t="shared" si="144"/>
        <v>458.04</v>
      </c>
      <c r="AC116">
        <f>ROUND(((ES116*1)),6)</f>
        <v>0</v>
      </c>
      <c r="AD116">
        <f>ROUND(((((ET116*1.1))-((EU116*1.1)))+AE116),6)</f>
        <v>0</v>
      </c>
      <c r="AE116">
        <f>ROUND(((EU116*1.1)),6)</f>
        <v>0</v>
      </c>
      <c r="AF116">
        <f>ROUND(((EV116*1.1)),6)</f>
        <v>458.04</v>
      </c>
      <c r="AG116">
        <f t="shared" si="145"/>
        <v>0</v>
      </c>
      <c r="AH116">
        <f>((EW116*1.1))</f>
        <v>44</v>
      </c>
      <c r="AI116">
        <f>((EX116*1.1))</f>
        <v>0</v>
      </c>
      <c r="AJ116">
        <f t="shared" si="146"/>
        <v>0</v>
      </c>
      <c r="AK116">
        <v>416.4</v>
      </c>
      <c r="AL116">
        <v>0</v>
      </c>
      <c r="AM116">
        <v>0</v>
      </c>
      <c r="AN116">
        <v>0</v>
      </c>
      <c r="AO116">
        <v>416.4</v>
      </c>
      <c r="AP116">
        <v>0</v>
      </c>
      <c r="AQ116">
        <v>40</v>
      </c>
      <c r="AR116">
        <v>0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55.67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284</v>
      </c>
      <c r="BM116">
        <v>50</v>
      </c>
      <c r="BN116">
        <v>0</v>
      </c>
      <c r="BO116" t="s">
        <v>282</v>
      </c>
      <c r="BP116">
        <v>1</v>
      </c>
      <c r="BQ116">
        <v>30</v>
      </c>
      <c r="BR116">
        <v>0</v>
      </c>
      <c r="BS116">
        <v>55.67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530</v>
      </c>
      <c r="CO116">
        <v>0</v>
      </c>
      <c r="CP116">
        <f t="shared" si="147"/>
        <v>13389.75</v>
      </c>
      <c r="CQ116">
        <f t="shared" si="148"/>
        <v>0</v>
      </c>
      <c r="CR116">
        <f>(ROUND((ROUND((((ET116*1.1))*AV116*1),2)*BB116),2)+ROUND((ROUND(((AE116-((EU116*1.1)))*AV116*1),2)*BS116),2))</f>
        <v>0</v>
      </c>
      <c r="CS116">
        <f t="shared" si="149"/>
        <v>0</v>
      </c>
      <c r="CT116">
        <f t="shared" si="150"/>
        <v>25499.09</v>
      </c>
      <c r="CU116">
        <f t="shared" si="151"/>
        <v>0</v>
      </c>
      <c r="CV116">
        <f t="shared" si="152"/>
        <v>44</v>
      </c>
      <c r="CW116">
        <f t="shared" si="153"/>
        <v>0</v>
      </c>
      <c r="CX116">
        <f t="shared" si="153"/>
        <v>0</v>
      </c>
      <c r="CY116">
        <f t="shared" si="154"/>
        <v>13791.442499999999</v>
      </c>
      <c r="CZ116">
        <f t="shared" si="155"/>
        <v>9640.6200000000008</v>
      </c>
      <c r="DB116">
        <v>20</v>
      </c>
      <c r="DC116" t="s">
        <v>3</v>
      </c>
      <c r="DD116" t="s">
        <v>42</v>
      </c>
      <c r="DE116" t="s">
        <v>43</v>
      </c>
      <c r="DF116" t="s">
        <v>43</v>
      </c>
      <c r="DG116" t="s">
        <v>43</v>
      </c>
      <c r="DH116" t="s">
        <v>3</v>
      </c>
      <c r="DI116" t="s">
        <v>43</v>
      </c>
      <c r="DJ116" t="s">
        <v>43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273</v>
      </c>
      <c r="DW116" t="s">
        <v>273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60107503</v>
      </c>
      <c r="EF116">
        <v>30</v>
      </c>
      <c r="EG116" t="s">
        <v>34</v>
      </c>
      <c r="EH116">
        <v>0</v>
      </c>
      <c r="EI116" t="s">
        <v>3</v>
      </c>
      <c r="EJ116">
        <v>1</v>
      </c>
      <c r="EK116">
        <v>50</v>
      </c>
      <c r="EL116" t="s">
        <v>275</v>
      </c>
      <c r="EM116" t="s">
        <v>276</v>
      </c>
      <c r="EO116" t="s">
        <v>44</v>
      </c>
      <c r="EQ116">
        <v>0</v>
      </c>
      <c r="ER116">
        <v>416.4</v>
      </c>
      <c r="ES116">
        <v>0</v>
      </c>
      <c r="ET116">
        <v>0</v>
      </c>
      <c r="EU116">
        <v>0</v>
      </c>
      <c r="EV116">
        <v>416.4</v>
      </c>
      <c r="EW116">
        <v>40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-1630617378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56"/>
        <v>0</v>
      </c>
      <c r="GM116">
        <f t="shared" si="157"/>
        <v>36821.81</v>
      </c>
      <c r="GN116">
        <f t="shared" si="158"/>
        <v>36821.81</v>
      </c>
      <c r="GO116">
        <f t="shared" si="159"/>
        <v>0</v>
      </c>
      <c r="GP116">
        <f t="shared" si="160"/>
        <v>0</v>
      </c>
      <c r="GR116">
        <v>0</v>
      </c>
      <c r="GS116">
        <v>3</v>
      </c>
      <c r="GT116">
        <v>0</v>
      </c>
      <c r="GU116" t="s">
        <v>3</v>
      </c>
      <c r="GV116">
        <f t="shared" si="161"/>
        <v>0</v>
      </c>
      <c r="GW116">
        <v>1</v>
      </c>
      <c r="GX116">
        <f t="shared" si="162"/>
        <v>0</v>
      </c>
      <c r="HA116">
        <v>0</v>
      </c>
      <c r="HB116">
        <v>0</v>
      </c>
      <c r="HC116">
        <f t="shared" si="163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59</v>
      </c>
      <c r="E117" t="s">
        <v>285</v>
      </c>
      <c r="F117" t="s">
        <v>278</v>
      </c>
      <c r="G117" t="s">
        <v>279</v>
      </c>
      <c r="H117" t="s">
        <v>164</v>
      </c>
      <c r="I117">
        <f>I116*J117</f>
        <v>7.8765000000000001</v>
      </c>
      <c r="J117">
        <v>15</v>
      </c>
      <c r="K117">
        <v>15</v>
      </c>
      <c r="O117">
        <f t="shared" si="135"/>
        <v>7245.75</v>
      </c>
      <c r="P117">
        <f t="shared" si="136"/>
        <v>7245.75</v>
      </c>
      <c r="Q117">
        <f>(ROUND((ROUND(((ET117)*AV117*I117),2)*BB117),2)+ROUND((ROUND(((AE117-(EU117))*AV117*I117),2)*BS117),2))</f>
        <v>0</v>
      </c>
      <c r="R117">
        <f t="shared" si="137"/>
        <v>0</v>
      </c>
      <c r="S117">
        <f t="shared" si="138"/>
        <v>0</v>
      </c>
      <c r="T117">
        <f t="shared" si="139"/>
        <v>0</v>
      </c>
      <c r="U117">
        <f t="shared" si="140"/>
        <v>0</v>
      </c>
      <c r="V117">
        <f t="shared" si="141"/>
        <v>0</v>
      </c>
      <c r="W117">
        <f t="shared" si="142"/>
        <v>0</v>
      </c>
      <c r="X117">
        <f t="shared" si="143"/>
        <v>0</v>
      </c>
      <c r="Y117">
        <f t="shared" si="143"/>
        <v>0</v>
      </c>
      <c r="AA117">
        <v>61049347</v>
      </c>
      <c r="AB117">
        <f t="shared" si="144"/>
        <v>125.33</v>
      </c>
      <c r="AC117">
        <f>ROUND((ES117),6)</f>
        <v>125.33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145"/>
        <v>0</v>
      </c>
      <c r="AH117">
        <f>(EW117)</f>
        <v>0</v>
      </c>
      <c r="AI117">
        <f>(EX117)</f>
        <v>0</v>
      </c>
      <c r="AJ117">
        <f t="shared" si="146"/>
        <v>0</v>
      </c>
      <c r="AK117">
        <v>125.33</v>
      </c>
      <c r="AL117">
        <v>125.33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7.34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280</v>
      </c>
      <c r="BM117">
        <v>50</v>
      </c>
      <c r="BN117">
        <v>0</v>
      </c>
      <c r="BO117" t="s">
        <v>278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47"/>
        <v>7245.75</v>
      </c>
      <c r="CQ117">
        <f t="shared" si="148"/>
        <v>919.92</v>
      </c>
      <c r="CR117">
        <f>(ROUND((ROUND(((ET117)*AV117*1),2)*BB117),2)+ROUND((ROUND(((AE117-(EU117))*AV117*1),2)*BS117),2))</f>
        <v>0</v>
      </c>
      <c r="CS117">
        <f t="shared" si="149"/>
        <v>0</v>
      </c>
      <c r="CT117">
        <f t="shared" si="150"/>
        <v>0</v>
      </c>
      <c r="CU117">
        <f t="shared" si="151"/>
        <v>0</v>
      </c>
      <c r="CV117">
        <f t="shared" si="152"/>
        <v>0</v>
      </c>
      <c r="CW117">
        <f t="shared" si="153"/>
        <v>0</v>
      </c>
      <c r="CX117">
        <f t="shared" si="153"/>
        <v>0</v>
      </c>
      <c r="CY117">
        <f t="shared" si="154"/>
        <v>0</v>
      </c>
      <c r="CZ117">
        <f t="shared" si="155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164</v>
      </c>
      <c r="DW117" t="s">
        <v>164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60107503</v>
      </c>
      <c r="EF117">
        <v>30</v>
      </c>
      <c r="EG117" t="s">
        <v>34</v>
      </c>
      <c r="EH117">
        <v>0</v>
      </c>
      <c r="EI117" t="s">
        <v>3</v>
      </c>
      <c r="EJ117">
        <v>1</v>
      </c>
      <c r="EK117">
        <v>50</v>
      </c>
      <c r="EL117" t="s">
        <v>275</v>
      </c>
      <c r="EM117" t="s">
        <v>276</v>
      </c>
      <c r="EO117" t="s">
        <v>3</v>
      </c>
      <c r="EQ117">
        <v>0</v>
      </c>
      <c r="ER117">
        <v>125.33</v>
      </c>
      <c r="ES117">
        <v>125.33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-302152214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56"/>
        <v>0</v>
      </c>
      <c r="GM117">
        <f t="shared" si="157"/>
        <v>7245.75</v>
      </c>
      <c r="GN117">
        <f t="shared" si="158"/>
        <v>7245.75</v>
      </c>
      <c r="GO117">
        <f t="shared" si="159"/>
        <v>0</v>
      </c>
      <c r="GP117">
        <f t="shared" si="160"/>
        <v>0</v>
      </c>
      <c r="GR117">
        <v>0</v>
      </c>
      <c r="GS117">
        <v>3</v>
      </c>
      <c r="GT117">
        <v>0</v>
      </c>
      <c r="GU117" t="s">
        <v>3</v>
      </c>
      <c r="GV117">
        <f t="shared" si="161"/>
        <v>0</v>
      </c>
      <c r="GW117">
        <v>1</v>
      </c>
      <c r="GX117">
        <f t="shared" si="162"/>
        <v>0</v>
      </c>
      <c r="HA117">
        <v>0</v>
      </c>
      <c r="HB117">
        <v>0</v>
      </c>
      <c r="HC117">
        <f t="shared" si="163"/>
        <v>0</v>
      </c>
      <c r="HE117" t="s">
        <v>3</v>
      </c>
      <c r="HF117" t="s">
        <v>3</v>
      </c>
      <c r="HM117" t="s">
        <v>42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ROW(SmtRes!A61)</f>
        <v>61</v>
      </c>
      <c r="D118">
        <f>ROW(EtalonRes!A61)</f>
        <v>61</v>
      </c>
      <c r="E118" t="s">
        <v>286</v>
      </c>
      <c r="F118" t="s">
        <v>287</v>
      </c>
      <c r="G118" t="s">
        <v>288</v>
      </c>
      <c r="H118" t="s">
        <v>273</v>
      </c>
      <c r="I118">
        <f>ROUND(-I114-I116,9)</f>
        <v>-2.1004</v>
      </c>
      <c r="J118">
        <v>0</v>
      </c>
      <c r="K118">
        <f>ROUND(-I114-I116,9)</f>
        <v>-2.1004</v>
      </c>
      <c r="O118">
        <f t="shared" si="135"/>
        <v>-7323.95</v>
      </c>
      <c r="P118">
        <f t="shared" si="136"/>
        <v>0</v>
      </c>
      <c r="Q118">
        <f>(ROUND((ROUND((((ET118*1.1))*AV118*I118),2)*BB118),2)+ROUND((ROUND(((AE118-((EU118*1.1)))*AV118*I118),2)*BS118),2))</f>
        <v>0</v>
      </c>
      <c r="R118">
        <f t="shared" si="137"/>
        <v>0</v>
      </c>
      <c r="S118">
        <f t="shared" si="138"/>
        <v>-7323.95</v>
      </c>
      <c r="T118">
        <f t="shared" si="139"/>
        <v>0</v>
      </c>
      <c r="U118">
        <f t="shared" si="140"/>
        <v>-12.638106800000001</v>
      </c>
      <c r="V118">
        <f t="shared" si="141"/>
        <v>0</v>
      </c>
      <c r="W118">
        <f t="shared" si="142"/>
        <v>0</v>
      </c>
      <c r="X118">
        <f t="shared" si="143"/>
        <v>-7543.67</v>
      </c>
      <c r="Y118">
        <f t="shared" si="143"/>
        <v>-5273.24</v>
      </c>
      <c r="AA118">
        <v>61049347</v>
      </c>
      <c r="AB118">
        <f t="shared" si="144"/>
        <v>62.634</v>
      </c>
      <c r="AC118">
        <f>ROUND(((ES118*1)),6)</f>
        <v>0</v>
      </c>
      <c r="AD118">
        <f>ROUND(((((ET118*1.1))-((EU118*1.1)))+AE118),6)</f>
        <v>0</v>
      </c>
      <c r="AE118">
        <f>ROUND(((EU118*1.1)),6)</f>
        <v>0</v>
      </c>
      <c r="AF118">
        <f>ROUND(((EV118*1.1)),6)</f>
        <v>62.634</v>
      </c>
      <c r="AG118">
        <f t="shared" si="145"/>
        <v>0</v>
      </c>
      <c r="AH118">
        <f>((EW118*1.1))</f>
        <v>6.0170000000000003</v>
      </c>
      <c r="AI118">
        <f>((EX118*1.1))</f>
        <v>0</v>
      </c>
      <c r="AJ118">
        <f t="shared" si="146"/>
        <v>0</v>
      </c>
      <c r="AK118">
        <v>56.94</v>
      </c>
      <c r="AL118">
        <v>0</v>
      </c>
      <c r="AM118">
        <v>0</v>
      </c>
      <c r="AN118">
        <v>0</v>
      </c>
      <c r="AO118">
        <v>56.94</v>
      </c>
      <c r="AP118">
        <v>0</v>
      </c>
      <c r="AQ118">
        <v>5.47</v>
      </c>
      <c r="AR118">
        <v>0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55.67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289</v>
      </c>
      <c r="BM118">
        <v>50</v>
      </c>
      <c r="BN118">
        <v>0</v>
      </c>
      <c r="BO118" t="s">
        <v>287</v>
      </c>
      <c r="BP118">
        <v>1</v>
      </c>
      <c r="BQ118">
        <v>30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530</v>
      </c>
      <c r="CO118">
        <v>0</v>
      </c>
      <c r="CP118">
        <f t="shared" si="147"/>
        <v>-7323.95</v>
      </c>
      <c r="CQ118">
        <f t="shared" si="148"/>
        <v>0</v>
      </c>
      <c r="CR118">
        <f>(ROUND((ROUND((((ET118*1.1))*AV118*1),2)*BB118),2)+ROUND((ROUND(((AE118-((EU118*1.1)))*AV118*1),2)*BS118),2))</f>
        <v>0</v>
      </c>
      <c r="CS118">
        <f t="shared" si="149"/>
        <v>0</v>
      </c>
      <c r="CT118">
        <f t="shared" si="150"/>
        <v>3486.61</v>
      </c>
      <c r="CU118">
        <f t="shared" si="151"/>
        <v>0</v>
      </c>
      <c r="CV118">
        <f t="shared" si="152"/>
        <v>6.0170000000000003</v>
      </c>
      <c r="CW118">
        <f t="shared" si="153"/>
        <v>0</v>
      </c>
      <c r="CX118">
        <f t="shared" si="153"/>
        <v>0</v>
      </c>
      <c r="CY118">
        <f t="shared" si="154"/>
        <v>-7543.6684999999998</v>
      </c>
      <c r="CZ118">
        <f t="shared" si="155"/>
        <v>-5273.2440000000006</v>
      </c>
      <c r="DB118">
        <v>21</v>
      </c>
      <c r="DC118" t="s">
        <v>3</v>
      </c>
      <c r="DD118" t="s">
        <v>42</v>
      </c>
      <c r="DE118" t="s">
        <v>43</v>
      </c>
      <c r="DF118" t="s">
        <v>43</v>
      </c>
      <c r="DG118" t="s">
        <v>43</v>
      </c>
      <c r="DH118" t="s">
        <v>3</v>
      </c>
      <c r="DI118" t="s">
        <v>43</v>
      </c>
      <c r="DJ118" t="s">
        <v>43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273</v>
      </c>
      <c r="DW118" t="s">
        <v>273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60107503</v>
      </c>
      <c r="EF118">
        <v>30</v>
      </c>
      <c r="EG118" t="s">
        <v>34</v>
      </c>
      <c r="EH118">
        <v>0</v>
      </c>
      <c r="EI118" t="s">
        <v>3</v>
      </c>
      <c r="EJ118">
        <v>1</v>
      </c>
      <c r="EK118">
        <v>50</v>
      </c>
      <c r="EL118" t="s">
        <v>275</v>
      </c>
      <c r="EM118" t="s">
        <v>276</v>
      </c>
      <c r="EO118" t="s">
        <v>44</v>
      </c>
      <c r="EQ118">
        <v>0</v>
      </c>
      <c r="ER118">
        <v>56.94</v>
      </c>
      <c r="ES118">
        <v>0</v>
      </c>
      <c r="ET118">
        <v>0</v>
      </c>
      <c r="EU118">
        <v>0</v>
      </c>
      <c r="EV118">
        <v>56.94</v>
      </c>
      <c r="EW118">
        <v>5.47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1004194431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56"/>
        <v>0</v>
      </c>
      <c r="GM118">
        <f t="shared" si="157"/>
        <v>-20140.86</v>
      </c>
      <c r="GN118">
        <f t="shared" si="158"/>
        <v>-20140.86</v>
      </c>
      <c r="GO118">
        <f t="shared" si="159"/>
        <v>0</v>
      </c>
      <c r="GP118">
        <f t="shared" si="160"/>
        <v>0</v>
      </c>
      <c r="GR118">
        <v>0</v>
      </c>
      <c r="GS118">
        <v>3</v>
      </c>
      <c r="GT118">
        <v>0</v>
      </c>
      <c r="GU118" t="s">
        <v>3</v>
      </c>
      <c r="GV118">
        <f t="shared" si="161"/>
        <v>0</v>
      </c>
      <c r="GW118">
        <v>1</v>
      </c>
      <c r="GX118">
        <f t="shared" si="162"/>
        <v>0</v>
      </c>
      <c r="HA118">
        <v>0</v>
      </c>
      <c r="HB118">
        <v>0</v>
      </c>
      <c r="HC118">
        <f t="shared" si="163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61</v>
      </c>
      <c r="E119" t="s">
        <v>290</v>
      </c>
      <c r="F119" t="s">
        <v>278</v>
      </c>
      <c r="G119" t="s">
        <v>279</v>
      </c>
      <c r="H119" t="s">
        <v>164</v>
      </c>
      <c r="I119">
        <f>I118*J119</f>
        <v>-10.502000000000001</v>
      </c>
      <c r="J119">
        <v>5</v>
      </c>
      <c r="K119">
        <v>5</v>
      </c>
      <c r="O119">
        <f t="shared" si="135"/>
        <v>-9661.0499999999993</v>
      </c>
      <c r="P119">
        <f t="shared" si="136"/>
        <v>-9661.0499999999993</v>
      </c>
      <c r="Q119">
        <f>(ROUND((ROUND(((ET119)*AV119*I119),2)*BB119),2)+ROUND((ROUND(((AE119-(EU119))*AV119*I119),2)*BS119),2))</f>
        <v>0</v>
      </c>
      <c r="R119">
        <f t="shared" si="137"/>
        <v>0</v>
      </c>
      <c r="S119">
        <f t="shared" si="138"/>
        <v>0</v>
      </c>
      <c r="T119">
        <f t="shared" si="139"/>
        <v>0</v>
      </c>
      <c r="U119">
        <f t="shared" si="140"/>
        <v>0</v>
      </c>
      <c r="V119">
        <f t="shared" si="141"/>
        <v>0</v>
      </c>
      <c r="W119">
        <f t="shared" si="142"/>
        <v>0</v>
      </c>
      <c r="X119">
        <f t="shared" si="143"/>
        <v>0</v>
      </c>
      <c r="Y119">
        <f t="shared" si="143"/>
        <v>0</v>
      </c>
      <c r="AA119">
        <v>61049347</v>
      </c>
      <c r="AB119">
        <f t="shared" si="144"/>
        <v>125.33</v>
      </c>
      <c r="AC119">
        <f>ROUND((ES119),6)</f>
        <v>125.33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145"/>
        <v>0</v>
      </c>
      <c r="AH119">
        <f>(EW119)</f>
        <v>0</v>
      </c>
      <c r="AI119">
        <f>(EX119)</f>
        <v>0</v>
      </c>
      <c r="AJ119">
        <f t="shared" si="146"/>
        <v>0</v>
      </c>
      <c r="AK119">
        <v>125.33</v>
      </c>
      <c r="AL119">
        <v>125.33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103</v>
      </c>
      <c r="AU119">
        <v>72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280</v>
      </c>
      <c r="BM119">
        <v>50</v>
      </c>
      <c r="BN119">
        <v>0</v>
      </c>
      <c r="BO119" t="s">
        <v>278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72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47"/>
        <v>-9661.0499999999993</v>
      </c>
      <c r="CQ119">
        <f t="shared" si="148"/>
        <v>919.92</v>
      </c>
      <c r="CR119">
        <f>(ROUND((ROUND(((ET119)*AV119*1),2)*BB119),2)+ROUND((ROUND(((AE119-(EU119))*AV119*1),2)*BS119),2))</f>
        <v>0</v>
      </c>
      <c r="CS119">
        <f t="shared" si="149"/>
        <v>0</v>
      </c>
      <c r="CT119">
        <f t="shared" si="150"/>
        <v>0</v>
      </c>
      <c r="CU119">
        <f t="shared" si="151"/>
        <v>0</v>
      </c>
      <c r="CV119">
        <f t="shared" si="152"/>
        <v>0</v>
      </c>
      <c r="CW119">
        <f t="shared" si="153"/>
        <v>0</v>
      </c>
      <c r="CX119">
        <f t="shared" si="153"/>
        <v>0</v>
      </c>
      <c r="CY119">
        <f t="shared" si="154"/>
        <v>0</v>
      </c>
      <c r="CZ119">
        <f t="shared" si="155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164</v>
      </c>
      <c r="DW119" t="s">
        <v>164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60107503</v>
      </c>
      <c r="EF119">
        <v>30</v>
      </c>
      <c r="EG119" t="s">
        <v>34</v>
      </c>
      <c r="EH119">
        <v>0</v>
      </c>
      <c r="EI119" t="s">
        <v>3</v>
      </c>
      <c r="EJ119">
        <v>1</v>
      </c>
      <c r="EK119">
        <v>50</v>
      </c>
      <c r="EL119" t="s">
        <v>275</v>
      </c>
      <c r="EM119" t="s">
        <v>276</v>
      </c>
      <c r="EO119" t="s">
        <v>3</v>
      </c>
      <c r="EQ119">
        <v>0</v>
      </c>
      <c r="ER119">
        <v>125.33</v>
      </c>
      <c r="ES119">
        <v>125.33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103</v>
      </c>
      <c r="FY119">
        <v>72</v>
      </c>
      <c r="GA119" t="s">
        <v>3</v>
      </c>
      <c r="GD119">
        <v>1</v>
      </c>
      <c r="GF119">
        <v>-302152214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56"/>
        <v>0</v>
      </c>
      <c r="GM119">
        <f t="shared" si="157"/>
        <v>-9661.0499999999993</v>
      </c>
      <c r="GN119">
        <f t="shared" si="158"/>
        <v>-9661.0499999999993</v>
      </c>
      <c r="GO119">
        <f t="shared" si="159"/>
        <v>0</v>
      </c>
      <c r="GP119">
        <f t="shared" si="160"/>
        <v>0</v>
      </c>
      <c r="GR119">
        <v>0</v>
      </c>
      <c r="GS119">
        <v>3</v>
      </c>
      <c r="GT119">
        <v>0</v>
      </c>
      <c r="GU119" t="s">
        <v>3</v>
      </c>
      <c r="GV119">
        <f t="shared" si="161"/>
        <v>0</v>
      </c>
      <c r="GW119">
        <v>1</v>
      </c>
      <c r="GX119">
        <f t="shared" si="162"/>
        <v>0</v>
      </c>
      <c r="HA119">
        <v>0</v>
      </c>
      <c r="HB119">
        <v>0</v>
      </c>
      <c r="HC119">
        <f t="shared" si="163"/>
        <v>0</v>
      </c>
      <c r="HE119" t="s">
        <v>3</v>
      </c>
      <c r="HF119" t="s">
        <v>3</v>
      </c>
      <c r="HM119" t="s">
        <v>42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ROW(SmtRes!A64)</f>
        <v>64</v>
      </c>
      <c r="D120">
        <f>ROW(EtalonRes!A64)</f>
        <v>64</v>
      </c>
      <c r="E120" t="s">
        <v>291</v>
      </c>
      <c r="F120" t="s">
        <v>292</v>
      </c>
      <c r="G120" t="s">
        <v>293</v>
      </c>
      <c r="H120" t="s">
        <v>273</v>
      </c>
      <c r="I120">
        <f>ROUND(-I118,9)</f>
        <v>2.1004</v>
      </c>
      <c r="J120">
        <v>0</v>
      </c>
      <c r="K120">
        <f>ROUND(-I118,9)</f>
        <v>2.1004</v>
      </c>
      <c r="O120">
        <f t="shared" si="135"/>
        <v>8700.85</v>
      </c>
      <c r="P120">
        <f t="shared" si="136"/>
        <v>1150.8800000000001</v>
      </c>
      <c r="Q120">
        <f>(ROUND((ROUND((((ET120*1.1))*AV120*I120),2)*BB120),2)+ROUND((ROUND(((AE120-((EU120*1.1)))*AV120*I120),2)*BS120),2))</f>
        <v>0</v>
      </c>
      <c r="R120">
        <f t="shared" si="137"/>
        <v>0</v>
      </c>
      <c r="S120">
        <f t="shared" si="138"/>
        <v>7549.97</v>
      </c>
      <c r="T120">
        <f t="shared" si="139"/>
        <v>0</v>
      </c>
      <c r="U120">
        <f t="shared" si="140"/>
        <v>12.129810000000001</v>
      </c>
      <c r="V120">
        <f t="shared" si="141"/>
        <v>0</v>
      </c>
      <c r="W120">
        <f t="shared" si="142"/>
        <v>0</v>
      </c>
      <c r="X120">
        <f t="shared" si="143"/>
        <v>7776.47</v>
      </c>
      <c r="Y120">
        <f t="shared" si="143"/>
        <v>5435.98</v>
      </c>
      <c r="AA120">
        <v>61049347</v>
      </c>
      <c r="AB120">
        <f t="shared" si="144"/>
        <v>135.27000000000001</v>
      </c>
      <c r="AC120">
        <f>ROUND(((ES120*1)),6)</f>
        <v>70.7</v>
      </c>
      <c r="AD120">
        <f>ROUND(((((ET120*1.1))-((EU120*1.1)))+AE120),6)</f>
        <v>0</v>
      </c>
      <c r="AE120">
        <f>ROUND(((EU120*1.1)),6)</f>
        <v>0</v>
      </c>
      <c r="AF120">
        <f>ROUND(((EV120*1.1)),6)</f>
        <v>64.569999999999993</v>
      </c>
      <c r="AG120">
        <f t="shared" si="145"/>
        <v>0</v>
      </c>
      <c r="AH120">
        <f>((EW120*1.1))</f>
        <v>5.7750000000000004</v>
      </c>
      <c r="AI120">
        <f>((EX120*1.1))</f>
        <v>0</v>
      </c>
      <c r="AJ120">
        <f t="shared" si="146"/>
        <v>0</v>
      </c>
      <c r="AK120">
        <v>129.4</v>
      </c>
      <c r="AL120">
        <v>70.7</v>
      </c>
      <c r="AM120">
        <v>0</v>
      </c>
      <c r="AN120">
        <v>0</v>
      </c>
      <c r="AO120">
        <v>58.7</v>
      </c>
      <c r="AP120">
        <v>0</v>
      </c>
      <c r="AQ120">
        <v>5.25</v>
      </c>
      <c r="AR120">
        <v>0</v>
      </c>
      <c r="AS120">
        <v>0</v>
      </c>
      <c r="AT120">
        <v>103</v>
      </c>
      <c r="AU120">
        <v>72</v>
      </c>
      <c r="AV120">
        <v>1</v>
      </c>
      <c r="AW120">
        <v>1</v>
      </c>
      <c r="AZ120">
        <v>1</v>
      </c>
      <c r="BA120">
        <v>55.67</v>
      </c>
      <c r="BB120">
        <v>1</v>
      </c>
      <c r="BC120">
        <v>7.75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294</v>
      </c>
      <c r="BM120">
        <v>50</v>
      </c>
      <c r="BN120">
        <v>0</v>
      </c>
      <c r="BO120" t="s">
        <v>292</v>
      </c>
      <c r="BP120">
        <v>1</v>
      </c>
      <c r="BQ120">
        <v>30</v>
      </c>
      <c r="BR120">
        <v>0</v>
      </c>
      <c r="BS120">
        <v>55.67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72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530</v>
      </c>
      <c r="CO120">
        <v>0</v>
      </c>
      <c r="CP120">
        <f t="shared" si="147"/>
        <v>8700.85</v>
      </c>
      <c r="CQ120">
        <f t="shared" si="148"/>
        <v>547.92999999999995</v>
      </c>
      <c r="CR120">
        <f>(ROUND((ROUND((((ET120*1.1))*AV120*1),2)*BB120),2)+ROUND((ROUND(((AE120-((EU120*1.1)))*AV120*1),2)*BS120),2))</f>
        <v>0</v>
      </c>
      <c r="CS120">
        <f t="shared" si="149"/>
        <v>0</v>
      </c>
      <c r="CT120">
        <f t="shared" si="150"/>
        <v>3594.61</v>
      </c>
      <c r="CU120">
        <f t="shared" si="151"/>
        <v>0</v>
      </c>
      <c r="CV120">
        <f t="shared" si="152"/>
        <v>5.7750000000000004</v>
      </c>
      <c r="CW120">
        <f t="shared" si="153"/>
        <v>0</v>
      </c>
      <c r="CX120">
        <f t="shared" si="153"/>
        <v>0</v>
      </c>
      <c r="CY120">
        <f t="shared" si="154"/>
        <v>7776.4691000000003</v>
      </c>
      <c r="CZ120">
        <f t="shared" si="155"/>
        <v>5435.9784</v>
      </c>
      <c r="DB120">
        <v>22</v>
      </c>
      <c r="DC120" t="s">
        <v>3</v>
      </c>
      <c r="DD120" t="s">
        <v>42</v>
      </c>
      <c r="DE120" t="s">
        <v>43</v>
      </c>
      <c r="DF120" t="s">
        <v>43</v>
      </c>
      <c r="DG120" t="s">
        <v>43</v>
      </c>
      <c r="DH120" t="s">
        <v>3</v>
      </c>
      <c r="DI120" t="s">
        <v>43</v>
      </c>
      <c r="DJ120" t="s">
        <v>43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273</v>
      </c>
      <c r="DW120" t="s">
        <v>273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60107503</v>
      </c>
      <c r="EF120">
        <v>30</v>
      </c>
      <c r="EG120" t="s">
        <v>34</v>
      </c>
      <c r="EH120">
        <v>0</v>
      </c>
      <c r="EI120" t="s">
        <v>3</v>
      </c>
      <c r="EJ120">
        <v>1</v>
      </c>
      <c r="EK120">
        <v>50</v>
      </c>
      <c r="EL120" t="s">
        <v>275</v>
      </c>
      <c r="EM120" t="s">
        <v>276</v>
      </c>
      <c r="EO120" t="s">
        <v>44</v>
      </c>
      <c r="EQ120">
        <v>0</v>
      </c>
      <c r="ER120">
        <v>129.4</v>
      </c>
      <c r="ES120">
        <v>70.7</v>
      </c>
      <c r="ET120">
        <v>0</v>
      </c>
      <c r="EU120">
        <v>0</v>
      </c>
      <c r="EV120">
        <v>58.7</v>
      </c>
      <c r="EW120">
        <v>5.25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72</v>
      </c>
      <c r="GA120" t="s">
        <v>3</v>
      </c>
      <c r="GD120">
        <v>1</v>
      </c>
      <c r="GF120">
        <v>-4149175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56"/>
        <v>0</v>
      </c>
      <c r="GM120">
        <f t="shared" si="157"/>
        <v>21913.3</v>
      </c>
      <c r="GN120">
        <f t="shared" si="158"/>
        <v>21913.3</v>
      </c>
      <c r="GO120">
        <f t="shared" si="159"/>
        <v>0</v>
      </c>
      <c r="GP120">
        <f t="shared" si="160"/>
        <v>0</v>
      </c>
      <c r="GR120">
        <v>0</v>
      </c>
      <c r="GS120">
        <v>3</v>
      </c>
      <c r="GT120">
        <v>0</v>
      </c>
      <c r="GU120" t="s">
        <v>3</v>
      </c>
      <c r="GV120">
        <f t="shared" si="161"/>
        <v>0</v>
      </c>
      <c r="GW120">
        <v>1</v>
      </c>
      <c r="GX120">
        <f t="shared" si="162"/>
        <v>0</v>
      </c>
      <c r="HA120">
        <v>0</v>
      </c>
      <c r="HB120">
        <v>0</v>
      </c>
      <c r="HC120">
        <f t="shared" si="163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18</v>
      </c>
      <c r="B121">
        <v>1</v>
      </c>
      <c r="C121">
        <v>64</v>
      </c>
      <c r="E121" t="s">
        <v>295</v>
      </c>
      <c r="F121" t="s">
        <v>296</v>
      </c>
      <c r="G121" t="s">
        <v>297</v>
      </c>
      <c r="H121" t="s">
        <v>298</v>
      </c>
      <c r="I121">
        <f>I120*J121</f>
        <v>8.4016000000000002</v>
      </c>
      <c r="J121">
        <v>4</v>
      </c>
      <c r="K121">
        <v>4</v>
      </c>
      <c r="O121">
        <f t="shared" si="135"/>
        <v>1707.76</v>
      </c>
      <c r="P121">
        <f t="shared" si="136"/>
        <v>1707.76</v>
      </c>
      <c r="Q121">
        <f>(ROUND((ROUND(((ET121)*AV121*I121),2)*BB121),2)+ROUND((ROUND(((AE121-(EU121))*AV121*I121),2)*BS121),2))</f>
        <v>0</v>
      </c>
      <c r="R121">
        <f t="shared" si="137"/>
        <v>0</v>
      </c>
      <c r="S121">
        <f t="shared" si="138"/>
        <v>0</v>
      </c>
      <c r="T121">
        <f t="shared" si="139"/>
        <v>0</v>
      </c>
      <c r="U121">
        <f t="shared" si="140"/>
        <v>0</v>
      </c>
      <c r="V121">
        <f t="shared" si="141"/>
        <v>0</v>
      </c>
      <c r="W121">
        <f t="shared" si="142"/>
        <v>0</v>
      </c>
      <c r="X121">
        <f t="shared" si="143"/>
        <v>0</v>
      </c>
      <c r="Y121">
        <f t="shared" si="143"/>
        <v>0</v>
      </c>
      <c r="AA121">
        <v>61049347</v>
      </c>
      <c r="AB121">
        <f t="shared" si="144"/>
        <v>57.91</v>
      </c>
      <c r="AC121">
        <f>ROUND((ES121),6)</f>
        <v>57.91</v>
      </c>
      <c r="AD121">
        <f>ROUND((((ET121)-(EU121))+AE121),6)</f>
        <v>0</v>
      </c>
      <c r="AE121">
        <f>ROUND((EU121),6)</f>
        <v>0</v>
      </c>
      <c r="AF121">
        <f>ROUND((EV121),6)</f>
        <v>0</v>
      </c>
      <c r="AG121">
        <f t="shared" si="145"/>
        <v>0</v>
      </c>
      <c r="AH121">
        <f>(EW121)</f>
        <v>0</v>
      </c>
      <c r="AI121">
        <f>(EX121)</f>
        <v>0</v>
      </c>
      <c r="AJ121">
        <f t="shared" si="146"/>
        <v>0</v>
      </c>
      <c r="AK121">
        <v>57.91</v>
      </c>
      <c r="AL121">
        <v>57.91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103</v>
      </c>
      <c r="AU121">
        <v>72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3.51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299</v>
      </c>
      <c r="BM121">
        <v>50</v>
      </c>
      <c r="BN121">
        <v>0</v>
      </c>
      <c r="BO121" t="s">
        <v>296</v>
      </c>
      <c r="BP121">
        <v>1</v>
      </c>
      <c r="BQ121">
        <v>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72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47"/>
        <v>1707.76</v>
      </c>
      <c r="CQ121">
        <f t="shared" si="148"/>
        <v>203.26</v>
      </c>
      <c r="CR121">
        <f>(ROUND((ROUND(((ET121)*AV121*1),2)*BB121),2)+ROUND((ROUND(((AE121-(EU121))*AV121*1),2)*BS121),2))</f>
        <v>0</v>
      </c>
      <c r="CS121">
        <f t="shared" si="149"/>
        <v>0</v>
      </c>
      <c r="CT121">
        <f t="shared" si="150"/>
        <v>0</v>
      </c>
      <c r="CU121">
        <f t="shared" si="151"/>
        <v>0</v>
      </c>
      <c r="CV121">
        <f t="shared" si="152"/>
        <v>0</v>
      </c>
      <c r="CW121">
        <f t="shared" si="153"/>
        <v>0</v>
      </c>
      <c r="CX121">
        <f t="shared" si="153"/>
        <v>0</v>
      </c>
      <c r="CY121">
        <f t="shared" si="154"/>
        <v>0</v>
      </c>
      <c r="CZ121">
        <f t="shared" si="155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1009</v>
      </c>
      <c r="DV121" t="s">
        <v>298</v>
      </c>
      <c r="DW121" t="s">
        <v>298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60107503</v>
      </c>
      <c r="EF121">
        <v>30</v>
      </c>
      <c r="EG121" t="s">
        <v>34</v>
      </c>
      <c r="EH121">
        <v>0</v>
      </c>
      <c r="EI121" t="s">
        <v>3</v>
      </c>
      <c r="EJ121">
        <v>1</v>
      </c>
      <c r="EK121">
        <v>50</v>
      </c>
      <c r="EL121" t="s">
        <v>275</v>
      </c>
      <c r="EM121" t="s">
        <v>276</v>
      </c>
      <c r="EO121" t="s">
        <v>3</v>
      </c>
      <c r="EQ121">
        <v>0</v>
      </c>
      <c r="ER121">
        <v>57.91</v>
      </c>
      <c r="ES121">
        <v>57.91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103</v>
      </c>
      <c r="FY121">
        <v>72</v>
      </c>
      <c r="GA121" t="s">
        <v>3</v>
      </c>
      <c r="GD121">
        <v>1</v>
      </c>
      <c r="GF121">
        <v>2069131811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56"/>
        <v>0</v>
      </c>
      <c r="GM121">
        <f t="shared" si="157"/>
        <v>1707.76</v>
      </c>
      <c r="GN121">
        <f t="shared" si="158"/>
        <v>1707.76</v>
      </c>
      <c r="GO121">
        <f t="shared" si="159"/>
        <v>0</v>
      </c>
      <c r="GP121">
        <f t="shared" si="160"/>
        <v>0</v>
      </c>
      <c r="GR121">
        <v>0</v>
      </c>
      <c r="GS121">
        <v>3</v>
      </c>
      <c r="GT121">
        <v>0</v>
      </c>
      <c r="GU121" t="s">
        <v>3</v>
      </c>
      <c r="GV121">
        <f t="shared" si="161"/>
        <v>0</v>
      </c>
      <c r="GW121">
        <v>1</v>
      </c>
      <c r="GX121">
        <f t="shared" si="162"/>
        <v>0</v>
      </c>
      <c r="HA121">
        <v>0</v>
      </c>
      <c r="HB121">
        <v>0</v>
      </c>
      <c r="HC121">
        <f t="shared" si="163"/>
        <v>0</v>
      </c>
      <c r="HE121" t="s">
        <v>3</v>
      </c>
      <c r="HF121" t="s">
        <v>3</v>
      </c>
      <c r="HM121" t="s">
        <v>42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3" spans="1:245" x14ac:dyDescent="0.2">
      <c r="A123" s="2">
        <v>51</v>
      </c>
      <c r="B123" s="2">
        <f>B73</f>
        <v>1</v>
      </c>
      <c r="C123" s="2">
        <f>A73</f>
        <v>4</v>
      </c>
      <c r="D123" s="2">
        <f>ROW(A73)</f>
        <v>73</v>
      </c>
      <c r="E123" s="2"/>
      <c r="F123" s="2" t="str">
        <f>IF(F73&lt;&gt;"",F73,"")</f>
        <v>Новый раздел</v>
      </c>
      <c r="G123" s="2" t="str">
        <f>IF(G73&lt;&gt;"",G73,"")</f>
        <v>Благоустройство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164">ROUND(AB123,2)</f>
        <v>200894.25</v>
      </c>
      <c r="P123" s="2">
        <f t="shared" si="164"/>
        <v>96080.94</v>
      </c>
      <c r="Q123" s="2">
        <f t="shared" si="164"/>
        <v>9176.16</v>
      </c>
      <c r="R123" s="2">
        <f t="shared" si="164"/>
        <v>4216.45</v>
      </c>
      <c r="S123" s="2">
        <f t="shared" si="164"/>
        <v>95637.15</v>
      </c>
      <c r="T123" s="2">
        <f t="shared" si="164"/>
        <v>0</v>
      </c>
      <c r="U123" s="2">
        <f>AH123</f>
        <v>157.54019128781999</v>
      </c>
      <c r="V123" s="2">
        <f>AI123</f>
        <v>0</v>
      </c>
      <c r="W123" s="2">
        <f>ROUND(AJ123,2)</f>
        <v>0</v>
      </c>
      <c r="X123" s="2">
        <f>ROUND(AK123,2)</f>
        <v>109280.77</v>
      </c>
      <c r="Y123" s="2">
        <f>ROUND(AL123,2)</f>
        <v>59985.63</v>
      </c>
      <c r="Z123" s="2"/>
      <c r="AA123" s="2"/>
      <c r="AB123" s="2">
        <f>ROUND(SUMIF(AA77:AA121,"=61049347",O77:O121),2)</f>
        <v>200894.25</v>
      </c>
      <c r="AC123" s="2">
        <f>ROUND(SUMIF(AA77:AA121,"=61049347",P77:P121),2)</f>
        <v>96080.94</v>
      </c>
      <c r="AD123" s="2">
        <f>ROUND(SUMIF(AA77:AA121,"=61049347",Q77:Q121),2)</f>
        <v>9176.16</v>
      </c>
      <c r="AE123" s="2">
        <f>ROUND(SUMIF(AA77:AA121,"=61049347",R77:R121),2)</f>
        <v>4216.45</v>
      </c>
      <c r="AF123" s="2">
        <f>ROUND(SUMIF(AA77:AA121,"=61049347",S77:S121),2)</f>
        <v>95637.15</v>
      </c>
      <c r="AG123" s="2">
        <f>ROUND(SUMIF(AA77:AA121,"=61049347",T77:T121),2)</f>
        <v>0</v>
      </c>
      <c r="AH123" s="2">
        <f>SUMIF(AA77:AA121,"=61049347",U77:U121)</f>
        <v>157.54019128781999</v>
      </c>
      <c r="AI123" s="2">
        <f>SUMIF(AA77:AA121,"=61049347",V77:V121)</f>
        <v>0</v>
      </c>
      <c r="AJ123" s="2">
        <f>ROUND(SUMIF(AA77:AA121,"=61049347",W77:W121),2)</f>
        <v>0</v>
      </c>
      <c r="AK123" s="2">
        <f>ROUND(SUMIF(AA77:AA121,"=61049347",X77:X121),2)</f>
        <v>109280.77</v>
      </c>
      <c r="AL123" s="2">
        <f>ROUND(SUMIF(AA77:AA121,"=61049347",Y77:Y121),2)</f>
        <v>59985.63</v>
      </c>
      <c r="AM123" s="2"/>
      <c r="AN123" s="2"/>
      <c r="AO123" s="2">
        <f t="shared" ref="AO123:BD123" si="165">ROUND(BX123,2)</f>
        <v>0</v>
      </c>
      <c r="AP123" s="2">
        <f t="shared" si="165"/>
        <v>0</v>
      </c>
      <c r="AQ123" s="2">
        <f t="shared" si="165"/>
        <v>0</v>
      </c>
      <c r="AR123" s="2">
        <f t="shared" si="165"/>
        <v>370160.65</v>
      </c>
      <c r="AS123" s="2">
        <f t="shared" si="165"/>
        <v>370160.65</v>
      </c>
      <c r="AT123" s="2">
        <f t="shared" si="165"/>
        <v>0</v>
      </c>
      <c r="AU123" s="2">
        <f t="shared" si="165"/>
        <v>0</v>
      </c>
      <c r="AV123" s="2">
        <f t="shared" si="165"/>
        <v>96080.94</v>
      </c>
      <c r="AW123" s="2">
        <f t="shared" si="165"/>
        <v>96080.94</v>
      </c>
      <c r="AX123" s="2">
        <f t="shared" si="165"/>
        <v>0</v>
      </c>
      <c r="AY123" s="2">
        <f t="shared" si="165"/>
        <v>96080.94</v>
      </c>
      <c r="AZ123" s="2">
        <f t="shared" si="165"/>
        <v>0</v>
      </c>
      <c r="BA123" s="2">
        <f t="shared" si="165"/>
        <v>0</v>
      </c>
      <c r="BB123" s="2">
        <f t="shared" si="165"/>
        <v>0</v>
      </c>
      <c r="BC123" s="2">
        <f t="shared" si="165"/>
        <v>0</v>
      </c>
      <c r="BD123" s="2">
        <f t="shared" si="165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>
        <f>ROUND(SUMIF(AA77:AA121,"=61049347",FQ77:FQ121),2)</f>
        <v>0</v>
      </c>
      <c r="BY123" s="2">
        <f>ROUND(SUMIF(AA77:AA121,"=61049347",FR77:FR121),2)</f>
        <v>0</v>
      </c>
      <c r="BZ123" s="2">
        <f>ROUND(SUMIF(AA77:AA121,"=61049347",GL77:GL121),2)</f>
        <v>0</v>
      </c>
      <c r="CA123" s="2">
        <f>ROUND(SUMIF(AA77:AA121,"=61049347",GM77:GM121),2)</f>
        <v>370160.65</v>
      </c>
      <c r="CB123" s="2">
        <f>ROUND(SUMIF(AA77:AA121,"=61049347",GN77:GN121),2)</f>
        <v>370160.65</v>
      </c>
      <c r="CC123" s="2">
        <f>ROUND(SUMIF(AA77:AA121,"=61049347",GO77:GO121),2)</f>
        <v>0</v>
      </c>
      <c r="CD123" s="2">
        <f>ROUND(SUMIF(AA77:AA121,"=61049347",GP77:GP121),2)</f>
        <v>0</v>
      </c>
      <c r="CE123" s="2">
        <f>AC123-BX123</f>
        <v>96080.94</v>
      </c>
      <c r="CF123" s="2">
        <f>AC123-BY123</f>
        <v>96080.94</v>
      </c>
      <c r="CG123" s="2">
        <f>BX123-BZ123</f>
        <v>0</v>
      </c>
      <c r="CH123" s="2">
        <f>AC123-BX123-BY123+BZ123</f>
        <v>96080.94</v>
      </c>
      <c r="CI123" s="2">
        <f>BY123-BZ123</f>
        <v>0</v>
      </c>
      <c r="CJ123" s="2">
        <f>ROUND(SUMIF(AA77:AA121,"=61049347",GX77:GX121),2)</f>
        <v>0</v>
      </c>
      <c r="CK123" s="2">
        <f>ROUND(SUMIF(AA77:AA121,"=61049347",GY77:GY121),2)</f>
        <v>0</v>
      </c>
      <c r="CL123" s="2">
        <f>ROUND(SUMIF(AA77:AA121,"=61049347",GZ77:GZ121),2)</f>
        <v>0</v>
      </c>
      <c r="CM123" s="2">
        <f>ROUND(SUMIF(AA77:AA121,"=61049347",HD77:HD121),2)</f>
        <v>0</v>
      </c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200894.25</v>
      </c>
      <c r="G125" s="4" t="s">
        <v>81</v>
      </c>
      <c r="H125" s="4" t="s">
        <v>82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200894.25</v>
      </c>
      <c r="X125" s="4">
        <v>1</v>
      </c>
      <c r="Y125" s="4">
        <v>200894.25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96080.94</v>
      </c>
      <c r="G126" s="4" t="s">
        <v>83</v>
      </c>
      <c r="H126" s="4" t="s">
        <v>84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96080.94</v>
      </c>
      <c r="X126" s="4">
        <v>1</v>
      </c>
      <c r="Y126" s="4">
        <v>96080.94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85</v>
      </c>
      <c r="H127" s="4" t="s">
        <v>86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96080.94</v>
      </c>
      <c r="G128" s="4" t="s">
        <v>87</v>
      </c>
      <c r="H128" s="4" t="s">
        <v>88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96080.94</v>
      </c>
      <c r="X128" s="4">
        <v>1</v>
      </c>
      <c r="Y128" s="4">
        <v>96080.94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96080.94</v>
      </c>
      <c r="G129" s="4" t="s">
        <v>89</v>
      </c>
      <c r="H129" s="4" t="s">
        <v>90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96080.94</v>
      </c>
      <c r="X129" s="4">
        <v>1</v>
      </c>
      <c r="Y129" s="4">
        <v>96080.94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91</v>
      </c>
      <c r="H130" s="4" t="s">
        <v>92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96080.94</v>
      </c>
      <c r="G131" s="4" t="s">
        <v>93</v>
      </c>
      <c r="H131" s="4" t="s">
        <v>94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96080.94</v>
      </c>
      <c r="X131" s="4">
        <v>1</v>
      </c>
      <c r="Y131" s="4">
        <v>96080.94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95</v>
      </c>
      <c r="H132" s="4" t="s">
        <v>96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97</v>
      </c>
      <c r="H133" s="4" t="s">
        <v>98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99</v>
      </c>
      <c r="H134" s="4" t="s">
        <v>100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9176.16</v>
      </c>
      <c r="G135" s="4" t="s">
        <v>101</v>
      </c>
      <c r="H135" s="4" t="s">
        <v>102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9176.16</v>
      </c>
      <c r="X135" s="4">
        <v>1</v>
      </c>
      <c r="Y135" s="4">
        <v>9176.16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103</v>
      </c>
      <c r="H136" s="4" t="s">
        <v>104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4216.45</v>
      </c>
      <c r="G137" s="4" t="s">
        <v>105</v>
      </c>
      <c r="H137" s="4" t="s">
        <v>106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4216.45</v>
      </c>
      <c r="X137" s="4">
        <v>1</v>
      </c>
      <c r="Y137" s="4">
        <v>4216.45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95637.15</v>
      </c>
      <c r="G138" s="4" t="s">
        <v>107</v>
      </c>
      <c r="H138" s="4" t="s">
        <v>108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95637.15</v>
      </c>
      <c r="X138" s="4">
        <v>1</v>
      </c>
      <c r="Y138" s="4">
        <v>95637.15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109</v>
      </c>
      <c r="H139" s="4" t="s">
        <v>110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370160.65</v>
      </c>
      <c r="G140" s="4" t="s">
        <v>111</v>
      </c>
      <c r="H140" s="4" t="s">
        <v>112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370160.65</v>
      </c>
      <c r="X140" s="4">
        <v>1</v>
      </c>
      <c r="Y140" s="4">
        <v>370160.65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0</v>
      </c>
      <c r="G141" s="4" t="s">
        <v>113</v>
      </c>
      <c r="H141" s="4" t="s">
        <v>114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0</v>
      </c>
      <c r="G142" s="4" t="s">
        <v>115</v>
      </c>
      <c r="H142" s="4" t="s">
        <v>116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117</v>
      </c>
      <c r="H143" s="4" t="s">
        <v>118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119</v>
      </c>
      <c r="H144" s="4" t="s">
        <v>120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207</v>
      </c>
      <c r="F145" s="4">
        <f>Source!U123</f>
        <v>157.54019128781999</v>
      </c>
      <c r="G145" s="4" t="s">
        <v>121</v>
      </c>
      <c r="H145" s="4" t="s">
        <v>122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157.54019128781999</v>
      </c>
      <c r="X145" s="4">
        <v>1</v>
      </c>
      <c r="Y145" s="4">
        <v>157.54019128781999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Source!V123</f>
        <v>0</v>
      </c>
      <c r="G146" s="4" t="s">
        <v>123</v>
      </c>
      <c r="H146" s="4" t="s">
        <v>124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125</v>
      </c>
      <c r="H147" s="4" t="s">
        <v>126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127</v>
      </c>
      <c r="H148" s="4" t="s">
        <v>128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109280.77</v>
      </c>
      <c r="G149" s="4" t="s">
        <v>129</v>
      </c>
      <c r="H149" s="4" t="s">
        <v>130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109280.77</v>
      </c>
      <c r="X149" s="4">
        <v>1</v>
      </c>
      <c r="Y149" s="4">
        <v>109280.77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59985.63</v>
      </c>
      <c r="G150" s="4" t="s">
        <v>131</v>
      </c>
      <c r="H150" s="4" t="s">
        <v>132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59985.63</v>
      </c>
      <c r="X150" s="4">
        <v>1</v>
      </c>
      <c r="Y150" s="4">
        <v>59985.63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ROUND(Source!AR123,O151)</f>
        <v>370160.65</v>
      </c>
      <c r="G151" s="4" t="s">
        <v>133</v>
      </c>
      <c r="H151" s="4" t="s">
        <v>134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370160.65</v>
      </c>
      <c r="X151" s="4">
        <v>1</v>
      </c>
      <c r="Y151" s="4">
        <v>370160.65</v>
      </c>
      <c r="Z151" s="4"/>
      <c r="AA151" s="4"/>
      <c r="AB151" s="4"/>
    </row>
    <row r="153" spans="1:245" x14ac:dyDescent="0.2">
      <c r="A153" s="1">
        <v>4</v>
      </c>
      <c r="B153" s="1">
        <v>1</v>
      </c>
      <c r="C153" s="1"/>
      <c r="D153" s="1">
        <f>ROW(A179)</f>
        <v>179</v>
      </c>
      <c r="E153" s="1"/>
      <c r="F153" s="1" t="s">
        <v>23</v>
      </c>
      <c r="G153" s="1" t="s">
        <v>300</v>
      </c>
      <c r="H153" s="1" t="s">
        <v>3</v>
      </c>
      <c r="I153" s="1">
        <v>0</v>
      </c>
      <c r="J153" s="1"/>
      <c r="K153" s="1">
        <v>-1</v>
      </c>
      <c r="L153" s="1"/>
      <c r="M153" s="1" t="s">
        <v>3</v>
      </c>
      <c r="N153" s="1"/>
      <c r="O153" s="1"/>
      <c r="P153" s="1"/>
      <c r="Q153" s="1"/>
      <c r="R153" s="1"/>
      <c r="S153" s="1">
        <v>0</v>
      </c>
      <c r="T153" s="1"/>
      <c r="U153" s="1" t="s">
        <v>3</v>
      </c>
      <c r="V153" s="1">
        <v>0</v>
      </c>
      <c r="W153" s="1"/>
      <c r="X153" s="1"/>
      <c r="Y153" s="1"/>
      <c r="Z153" s="1"/>
      <c r="AA153" s="1"/>
      <c r="AB153" s="1" t="s">
        <v>3</v>
      </c>
      <c r="AC153" s="1" t="s">
        <v>3</v>
      </c>
      <c r="AD153" s="1" t="s">
        <v>3</v>
      </c>
      <c r="AE153" s="1" t="s">
        <v>3</v>
      </c>
      <c r="AF153" s="1" t="s">
        <v>3</v>
      </c>
      <c r="AG153" s="1" t="s">
        <v>3</v>
      </c>
      <c r="AH153" s="1"/>
      <c r="AI153" s="1"/>
      <c r="AJ153" s="1"/>
      <c r="AK153" s="1"/>
      <c r="AL153" s="1"/>
      <c r="AM153" s="1"/>
      <c r="AN153" s="1"/>
      <c r="AO153" s="1"/>
      <c r="AP153" s="1" t="s">
        <v>3</v>
      </c>
      <c r="AQ153" s="1" t="s">
        <v>3</v>
      </c>
      <c r="AR153" s="1" t="s">
        <v>3</v>
      </c>
      <c r="AS153" s="1"/>
      <c r="AT153" s="1"/>
      <c r="AU153" s="1"/>
      <c r="AV153" s="1"/>
      <c r="AW153" s="1"/>
      <c r="AX153" s="1"/>
      <c r="AY153" s="1"/>
      <c r="AZ153" s="1" t="s">
        <v>3</v>
      </c>
      <c r="BA153" s="1"/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3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3</v>
      </c>
      <c r="BO153" s="1" t="s">
        <v>3</v>
      </c>
      <c r="BP153" s="1" t="s">
        <v>3</v>
      </c>
      <c r="BQ153" s="1"/>
      <c r="BR153" s="1"/>
      <c r="BS153" s="1"/>
      <c r="BT153" s="1"/>
      <c r="BU153" s="1"/>
      <c r="BV153" s="1"/>
      <c r="BW153" s="1"/>
      <c r="BX153" s="1">
        <v>0</v>
      </c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>
        <v>0</v>
      </c>
    </row>
    <row r="155" spans="1:245" x14ac:dyDescent="0.2">
      <c r="A155" s="2">
        <v>52</v>
      </c>
      <c r="B155" s="2">
        <f t="shared" ref="B155:G155" si="166">B179</f>
        <v>1</v>
      </c>
      <c r="C155" s="2">
        <f t="shared" si="166"/>
        <v>4</v>
      </c>
      <c r="D155" s="2">
        <f t="shared" si="166"/>
        <v>153</v>
      </c>
      <c r="E155" s="2">
        <f t="shared" si="166"/>
        <v>0</v>
      </c>
      <c r="F155" s="2" t="str">
        <f t="shared" si="166"/>
        <v>Новый раздел</v>
      </c>
      <c r="G155" s="2" t="str">
        <f t="shared" si="166"/>
        <v>МОНТАЖНЫЕ РАБОТЫ</v>
      </c>
      <c r="H155" s="2"/>
      <c r="I155" s="2"/>
      <c r="J155" s="2"/>
      <c r="K155" s="2"/>
      <c r="L155" s="2"/>
      <c r="M155" s="2"/>
      <c r="N155" s="2"/>
      <c r="O155" s="2">
        <f t="shared" ref="O155:AT155" si="167">O179</f>
        <v>1169558.3999999999</v>
      </c>
      <c r="P155" s="2">
        <f t="shared" si="167"/>
        <v>976021.79</v>
      </c>
      <c r="Q155" s="2">
        <f t="shared" si="167"/>
        <v>30750.28</v>
      </c>
      <c r="R155" s="2">
        <f t="shared" si="167"/>
        <v>15039.24</v>
      </c>
      <c r="S155" s="2">
        <f t="shared" si="167"/>
        <v>162786.32999999999</v>
      </c>
      <c r="T155" s="2">
        <f t="shared" si="167"/>
        <v>0</v>
      </c>
      <c r="U155" s="2">
        <f t="shared" si="167"/>
        <v>231.09695779719999</v>
      </c>
      <c r="V155" s="2">
        <f t="shared" si="167"/>
        <v>0</v>
      </c>
      <c r="W155" s="2">
        <f t="shared" si="167"/>
        <v>0</v>
      </c>
      <c r="X155" s="2">
        <f t="shared" si="167"/>
        <v>172490.81</v>
      </c>
      <c r="Y155" s="2">
        <f t="shared" si="167"/>
        <v>90691.04</v>
      </c>
      <c r="Z155" s="2">
        <f t="shared" si="167"/>
        <v>0</v>
      </c>
      <c r="AA155" s="2">
        <f t="shared" si="167"/>
        <v>0</v>
      </c>
      <c r="AB155" s="2">
        <f t="shared" si="167"/>
        <v>1169558.3999999999</v>
      </c>
      <c r="AC155" s="2">
        <f t="shared" si="167"/>
        <v>976021.79</v>
      </c>
      <c r="AD155" s="2">
        <f t="shared" si="167"/>
        <v>30750.28</v>
      </c>
      <c r="AE155" s="2">
        <f t="shared" si="167"/>
        <v>15039.24</v>
      </c>
      <c r="AF155" s="2">
        <f t="shared" si="167"/>
        <v>162786.32999999999</v>
      </c>
      <c r="AG155" s="2">
        <f t="shared" si="167"/>
        <v>0</v>
      </c>
      <c r="AH155" s="2">
        <f t="shared" si="167"/>
        <v>231.09695779719999</v>
      </c>
      <c r="AI155" s="2">
        <f t="shared" si="167"/>
        <v>0</v>
      </c>
      <c r="AJ155" s="2">
        <f t="shared" si="167"/>
        <v>0</v>
      </c>
      <c r="AK155" s="2">
        <f t="shared" si="167"/>
        <v>172490.81</v>
      </c>
      <c r="AL155" s="2">
        <f t="shared" si="167"/>
        <v>90691.04</v>
      </c>
      <c r="AM155" s="2">
        <f t="shared" si="167"/>
        <v>0</v>
      </c>
      <c r="AN155" s="2">
        <f t="shared" si="167"/>
        <v>0</v>
      </c>
      <c r="AO155" s="2">
        <f t="shared" si="167"/>
        <v>0</v>
      </c>
      <c r="AP155" s="2">
        <f t="shared" si="167"/>
        <v>0</v>
      </c>
      <c r="AQ155" s="2">
        <f t="shared" si="167"/>
        <v>0</v>
      </c>
      <c r="AR155" s="2">
        <f t="shared" si="167"/>
        <v>1432740.25</v>
      </c>
      <c r="AS155" s="2">
        <f t="shared" si="167"/>
        <v>864854.57</v>
      </c>
      <c r="AT155" s="2">
        <f t="shared" si="167"/>
        <v>567885.68000000005</v>
      </c>
      <c r="AU155" s="2">
        <f t="shared" ref="AU155:BZ155" si="168">AU179</f>
        <v>0</v>
      </c>
      <c r="AV155" s="2">
        <f t="shared" si="168"/>
        <v>976021.79</v>
      </c>
      <c r="AW155" s="2">
        <f t="shared" si="168"/>
        <v>976021.79</v>
      </c>
      <c r="AX155" s="2">
        <f t="shared" si="168"/>
        <v>0</v>
      </c>
      <c r="AY155" s="2">
        <f t="shared" si="168"/>
        <v>976021.79</v>
      </c>
      <c r="AZ155" s="2">
        <f t="shared" si="168"/>
        <v>0</v>
      </c>
      <c r="BA155" s="2">
        <f t="shared" si="168"/>
        <v>0</v>
      </c>
      <c r="BB155" s="2">
        <f t="shared" si="168"/>
        <v>0</v>
      </c>
      <c r="BC155" s="2">
        <f t="shared" si="168"/>
        <v>0</v>
      </c>
      <c r="BD155" s="2">
        <f t="shared" si="168"/>
        <v>0</v>
      </c>
      <c r="BE155" s="2">
        <f t="shared" si="168"/>
        <v>0</v>
      </c>
      <c r="BF155" s="2">
        <f t="shared" si="168"/>
        <v>0</v>
      </c>
      <c r="BG155" s="2">
        <f t="shared" si="168"/>
        <v>0</v>
      </c>
      <c r="BH155" s="2">
        <f t="shared" si="168"/>
        <v>0</v>
      </c>
      <c r="BI155" s="2">
        <f t="shared" si="168"/>
        <v>0</v>
      </c>
      <c r="BJ155" s="2">
        <f t="shared" si="168"/>
        <v>0</v>
      </c>
      <c r="BK155" s="2">
        <f t="shared" si="168"/>
        <v>0</v>
      </c>
      <c r="BL155" s="2">
        <f t="shared" si="168"/>
        <v>0</v>
      </c>
      <c r="BM155" s="2">
        <f t="shared" si="168"/>
        <v>0</v>
      </c>
      <c r="BN155" s="2">
        <f t="shared" si="168"/>
        <v>0</v>
      </c>
      <c r="BO155" s="2">
        <f t="shared" si="168"/>
        <v>0</v>
      </c>
      <c r="BP155" s="2">
        <f t="shared" si="168"/>
        <v>0</v>
      </c>
      <c r="BQ155" s="2">
        <f t="shared" si="168"/>
        <v>0</v>
      </c>
      <c r="BR155" s="2">
        <f t="shared" si="168"/>
        <v>0</v>
      </c>
      <c r="BS155" s="2">
        <f t="shared" si="168"/>
        <v>0</v>
      </c>
      <c r="BT155" s="2">
        <f t="shared" si="168"/>
        <v>0</v>
      </c>
      <c r="BU155" s="2">
        <f t="shared" si="168"/>
        <v>0</v>
      </c>
      <c r="BV155" s="2">
        <f t="shared" si="168"/>
        <v>0</v>
      </c>
      <c r="BW155" s="2">
        <f t="shared" si="168"/>
        <v>0</v>
      </c>
      <c r="BX155" s="2">
        <f t="shared" si="168"/>
        <v>0</v>
      </c>
      <c r="BY155" s="2">
        <f t="shared" si="168"/>
        <v>0</v>
      </c>
      <c r="BZ155" s="2">
        <f t="shared" si="168"/>
        <v>0</v>
      </c>
      <c r="CA155" s="2">
        <f t="shared" ref="CA155:DF155" si="169">CA179</f>
        <v>1432740.25</v>
      </c>
      <c r="CB155" s="2">
        <f t="shared" si="169"/>
        <v>864854.57</v>
      </c>
      <c r="CC155" s="2">
        <f t="shared" si="169"/>
        <v>567885.68000000005</v>
      </c>
      <c r="CD155" s="2">
        <f t="shared" si="169"/>
        <v>0</v>
      </c>
      <c r="CE155" s="2">
        <f t="shared" si="169"/>
        <v>976021.79</v>
      </c>
      <c r="CF155" s="2">
        <f t="shared" si="169"/>
        <v>976021.79</v>
      </c>
      <c r="CG155" s="2">
        <f t="shared" si="169"/>
        <v>0</v>
      </c>
      <c r="CH155" s="2">
        <f t="shared" si="169"/>
        <v>976021.79</v>
      </c>
      <c r="CI155" s="2">
        <f t="shared" si="169"/>
        <v>0</v>
      </c>
      <c r="CJ155" s="2">
        <f t="shared" si="169"/>
        <v>0</v>
      </c>
      <c r="CK155" s="2">
        <f t="shared" si="169"/>
        <v>0</v>
      </c>
      <c r="CL155" s="2">
        <f t="shared" si="169"/>
        <v>0</v>
      </c>
      <c r="CM155" s="2">
        <f t="shared" si="169"/>
        <v>0</v>
      </c>
      <c r="CN155" s="2">
        <f t="shared" si="169"/>
        <v>0</v>
      </c>
      <c r="CO155" s="2">
        <f t="shared" si="169"/>
        <v>0</v>
      </c>
      <c r="CP155" s="2">
        <f t="shared" si="169"/>
        <v>0</v>
      </c>
      <c r="CQ155" s="2">
        <f t="shared" si="169"/>
        <v>0</v>
      </c>
      <c r="CR155" s="2">
        <f t="shared" si="169"/>
        <v>0</v>
      </c>
      <c r="CS155" s="2">
        <f t="shared" si="169"/>
        <v>0</v>
      </c>
      <c r="CT155" s="2">
        <f t="shared" si="169"/>
        <v>0</v>
      </c>
      <c r="CU155" s="2">
        <f t="shared" si="169"/>
        <v>0</v>
      </c>
      <c r="CV155" s="2">
        <f t="shared" si="169"/>
        <v>0</v>
      </c>
      <c r="CW155" s="2">
        <f t="shared" si="169"/>
        <v>0</v>
      </c>
      <c r="CX155" s="2">
        <f t="shared" si="169"/>
        <v>0</v>
      </c>
      <c r="CY155" s="2">
        <f t="shared" si="169"/>
        <v>0</v>
      </c>
      <c r="CZ155" s="2">
        <f t="shared" si="169"/>
        <v>0</v>
      </c>
      <c r="DA155" s="2">
        <f t="shared" si="169"/>
        <v>0</v>
      </c>
      <c r="DB155" s="2">
        <f t="shared" si="169"/>
        <v>0</v>
      </c>
      <c r="DC155" s="2">
        <f t="shared" si="169"/>
        <v>0</v>
      </c>
      <c r="DD155" s="2">
        <f t="shared" si="169"/>
        <v>0</v>
      </c>
      <c r="DE155" s="2">
        <f t="shared" si="169"/>
        <v>0</v>
      </c>
      <c r="DF155" s="2">
        <f t="shared" si="169"/>
        <v>0</v>
      </c>
      <c r="DG155" s="3">
        <f t="shared" ref="DG155:EL155" si="170">DG179</f>
        <v>0</v>
      </c>
      <c r="DH155" s="3">
        <f t="shared" si="170"/>
        <v>0</v>
      </c>
      <c r="DI155" s="3">
        <f t="shared" si="170"/>
        <v>0</v>
      </c>
      <c r="DJ155" s="3">
        <f t="shared" si="170"/>
        <v>0</v>
      </c>
      <c r="DK155" s="3">
        <f t="shared" si="170"/>
        <v>0</v>
      </c>
      <c r="DL155" s="3">
        <f t="shared" si="170"/>
        <v>0</v>
      </c>
      <c r="DM155" s="3">
        <f t="shared" si="170"/>
        <v>0</v>
      </c>
      <c r="DN155" s="3">
        <f t="shared" si="170"/>
        <v>0</v>
      </c>
      <c r="DO155" s="3">
        <f t="shared" si="170"/>
        <v>0</v>
      </c>
      <c r="DP155" s="3">
        <f t="shared" si="170"/>
        <v>0</v>
      </c>
      <c r="DQ155" s="3">
        <f t="shared" si="170"/>
        <v>0</v>
      </c>
      <c r="DR155" s="3">
        <f t="shared" si="170"/>
        <v>0</v>
      </c>
      <c r="DS155" s="3">
        <f t="shared" si="170"/>
        <v>0</v>
      </c>
      <c r="DT155" s="3">
        <f t="shared" si="170"/>
        <v>0</v>
      </c>
      <c r="DU155" s="3">
        <f t="shared" si="170"/>
        <v>0</v>
      </c>
      <c r="DV155" s="3">
        <f t="shared" si="170"/>
        <v>0</v>
      </c>
      <c r="DW155" s="3">
        <f t="shared" si="170"/>
        <v>0</v>
      </c>
      <c r="DX155" s="3">
        <f t="shared" si="170"/>
        <v>0</v>
      </c>
      <c r="DY155" s="3">
        <f t="shared" si="170"/>
        <v>0</v>
      </c>
      <c r="DZ155" s="3">
        <f t="shared" si="170"/>
        <v>0</v>
      </c>
      <c r="EA155" s="3">
        <f t="shared" si="170"/>
        <v>0</v>
      </c>
      <c r="EB155" s="3">
        <f t="shared" si="170"/>
        <v>0</v>
      </c>
      <c r="EC155" s="3">
        <f t="shared" si="170"/>
        <v>0</v>
      </c>
      <c r="ED155" s="3">
        <f t="shared" si="170"/>
        <v>0</v>
      </c>
      <c r="EE155" s="3">
        <f t="shared" si="170"/>
        <v>0</v>
      </c>
      <c r="EF155" s="3">
        <f t="shared" si="170"/>
        <v>0</v>
      </c>
      <c r="EG155" s="3">
        <f t="shared" si="170"/>
        <v>0</v>
      </c>
      <c r="EH155" s="3">
        <f t="shared" si="170"/>
        <v>0</v>
      </c>
      <c r="EI155" s="3">
        <f t="shared" si="170"/>
        <v>0</v>
      </c>
      <c r="EJ155" s="3">
        <f t="shared" si="170"/>
        <v>0</v>
      </c>
      <c r="EK155" s="3">
        <f t="shared" si="170"/>
        <v>0</v>
      </c>
      <c r="EL155" s="3">
        <f t="shared" si="170"/>
        <v>0</v>
      </c>
      <c r="EM155" s="3">
        <f t="shared" ref="EM155:FR155" si="171">EM179</f>
        <v>0</v>
      </c>
      <c r="EN155" s="3">
        <f t="shared" si="171"/>
        <v>0</v>
      </c>
      <c r="EO155" s="3">
        <f t="shared" si="171"/>
        <v>0</v>
      </c>
      <c r="EP155" s="3">
        <f t="shared" si="171"/>
        <v>0</v>
      </c>
      <c r="EQ155" s="3">
        <f t="shared" si="171"/>
        <v>0</v>
      </c>
      <c r="ER155" s="3">
        <f t="shared" si="171"/>
        <v>0</v>
      </c>
      <c r="ES155" s="3">
        <f t="shared" si="171"/>
        <v>0</v>
      </c>
      <c r="ET155" s="3">
        <f t="shared" si="171"/>
        <v>0</v>
      </c>
      <c r="EU155" s="3">
        <f t="shared" si="171"/>
        <v>0</v>
      </c>
      <c r="EV155" s="3">
        <f t="shared" si="171"/>
        <v>0</v>
      </c>
      <c r="EW155" s="3">
        <f t="shared" si="171"/>
        <v>0</v>
      </c>
      <c r="EX155" s="3">
        <f t="shared" si="171"/>
        <v>0</v>
      </c>
      <c r="EY155" s="3">
        <f t="shared" si="171"/>
        <v>0</v>
      </c>
      <c r="EZ155" s="3">
        <f t="shared" si="171"/>
        <v>0</v>
      </c>
      <c r="FA155" s="3">
        <f t="shared" si="171"/>
        <v>0</v>
      </c>
      <c r="FB155" s="3">
        <f t="shared" si="171"/>
        <v>0</v>
      </c>
      <c r="FC155" s="3">
        <f t="shared" si="171"/>
        <v>0</v>
      </c>
      <c r="FD155" s="3">
        <f t="shared" si="171"/>
        <v>0</v>
      </c>
      <c r="FE155" s="3">
        <f t="shared" si="171"/>
        <v>0</v>
      </c>
      <c r="FF155" s="3">
        <f t="shared" si="171"/>
        <v>0</v>
      </c>
      <c r="FG155" s="3">
        <f t="shared" si="171"/>
        <v>0</v>
      </c>
      <c r="FH155" s="3">
        <f t="shared" si="171"/>
        <v>0</v>
      </c>
      <c r="FI155" s="3">
        <f t="shared" si="171"/>
        <v>0</v>
      </c>
      <c r="FJ155" s="3">
        <f t="shared" si="171"/>
        <v>0</v>
      </c>
      <c r="FK155" s="3">
        <f t="shared" si="171"/>
        <v>0</v>
      </c>
      <c r="FL155" s="3">
        <f t="shared" si="171"/>
        <v>0</v>
      </c>
      <c r="FM155" s="3">
        <f t="shared" si="171"/>
        <v>0</v>
      </c>
      <c r="FN155" s="3">
        <f t="shared" si="171"/>
        <v>0</v>
      </c>
      <c r="FO155" s="3">
        <f t="shared" si="171"/>
        <v>0</v>
      </c>
      <c r="FP155" s="3">
        <f t="shared" si="171"/>
        <v>0</v>
      </c>
      <c r="FQ155" s="3">
        <f t="shared" si="171"/>
        <v>0</v>
      </c>
      <c r="FR155" s="3">
        <f t="shared" si="171"/>
        <v>0</v>
      </c>
      <c r="FS155" s="3">
        <f t="shared" ref="FS155:GX155" si="172">FS179</f>
        <v>0</v>
      </c>
      <c r="FT155" s="3">
        <f t="shared" si="172"/>
        <v>0</v>
      </c>
      <c r="FU155" s="3">
        <f t="shared" si="172"/>
        <v>0</v>
      </c>
      <c r="FV155" s="3">
        <f t="shared" si="172"/>
        <v>0</v>
      </c>
      <c r="FW155" s="3">
        <f t="shared" si="172"/>
        <v>0</v>
      </c>
      <c r="FX155" s="3">
        <f t="shared" si="172"/>
        <v>0</v>
      </c>
      <c r="FY155" s="3">
        <f t="shared" si="172"/>
        <v>0</v>
      </c>
      <c r="FZ155" s="3">
        <f t="shared" si="172"/>
        <v>0</v>
      </c>
      <c r="GA155" s="3">
        <f t="shared" si="172"/>
        <v>0</v>
      </c>
      <c r="GB155" s="3">
        <f t="shared" si="172"/>
        <v>0</v>
      </c>
      <c r="GC155" s="3">
        <f t="shared" si="172"/>
        <v>0</v>
      </c>
      <c r="GD155" s="3">
        <f t="shared" si="172"/>
        <v>0</v>
      </c>
      <c r="GE155" s="3">
        <f t="shared" si="172"/>
        <v>0</v>
      </c>
      <c r="GF155" s="3">
        <f t="shared" si="172"/>
        <v>0</v>
      </c>
      <c r="GG155" s="3">
        <f t="shared" si="172"/>
        <v>0</v>
      </c>
      <c r="GH155" s="3">
        <f t="shared" si="172"/>
        <v>0</v>
      </c>
      <c r="GI155" s="3">
        <f t="shared" si="172"/>
        <v>0</v>
      </c>
      <c r="GJ155" s="3">
        <f t="shared" si="172"/>
        <v>0</v>
      </c>
      <c r="GK155" s="3">
        <f t="shared" si="172"/>
        <v>0</v>
      </c>
      <c r="GL155" s="3">
        <f t="shared" si="172"/>
        <v>0</v>
      </c>
      <c r="GM155" s="3">
        <f t="shared" si="172"/>
        <v>0</v>
      </c>
      <c r="GN155" s="3">
        <f t="shared" si="172"/>
        <v>0</v>
      </c>
      <c r="GO155" s="3">
        <f t="shared" si="172"/>
        <v>0</v>
      </c>
      <c r="GP155" s="3">
        <f t="shared" si="172"/>
        <v>0</v>
      </c>
      <c r="GQ155" s="3">
        <f t="shared" si="172"/>
        <v>0</v>
      </c>
      <c r="GR155" s="3">
        <f t="shared" si="172"/>
        <v>0</v>
      </c>
      <c r="GS155" s="3">
        <f t="shared" si="172"/>
        <v>0</v>
      </c>
      <c r="GT155" s="3">
        <f t="shared" si="172"/>
        <v>0</v>
      </c>
      <c r="GU155" s="3">
        <f t="shared" si="172"/>
        <v>0</v>
      </c>
      <c r="GV155" s="3">
        <f t="shared" si="172"/>
        <v>0</v>
      </c>
      <c r="GW155" s="3">
        <f t="shared" si="172"/>
        <v>0</v>
      </c>
      <c r="GX155" s="3">
        <f t="shared" si="172"/>
        <v>0</v>
      </c>
    </row>
    <row r="157" spans="1:245" x14ac:dyDescent="0.2">
      <c r="A157">
        <v>17</v>
      </c>
      <c r="B157">
        <v>1</v>
      </c>
      <c r="C157">
        <f>ROW(SmtRes!A66)</f>
        <v>66</v>
      </c>
      <c r="D157">
        <f>ROW(EtalonRes!A67)</f>
        <v>67</v>
      </c>
      <c r="E157" t="s">
        <v>301</v>
      </c>
      <c r="F157" t="s">
        <v>302</v>
      </c>
      <c r="G157" t="s">
        <v>303</v>
      </c>
      <c r="H157" t="s">
        <v>304</v>
      </c>
      <c r="I157">
        <f>ROUND(ROUND((48.32+52.99)/100,4),9)</f>
        <v>1.0130999999999999</v>
      </c>
      <c r="J157">
        <v>0</v>
      </c>
      <c r="K157">
        <f>ROUND(ROUND((48.32+52.99)/100,4),9)</f>
        <v>1.0130999999999999</v>
      </c>
      <c r="O157">
        <f>ROUND(CP157,2)</f>
        <v>12490.88</v>
      </c>
      <c r="P157">
        <f>ROUND((ROUND((AC157*AW157*I157),2)*BC157),2)</f>
        <v>0</v>
      </c>
      <c r="Q157">
        <f>(ROUND((ROUND((((ET157*1.1))*AV157*I157),2)*BB157),2)+ROUND((ROUND(((AE157-((EU157*1.1)))*AV157*I157),2)*BS157),2))</f>
        <v>7532.35</v>
      </c>
      <c r="R157">
        <f>ROUND((ROUND((AE157*AV157*I157),2)*BS157),2)</f>
        <v>3817.29</v>
      </c>
      <c r="S157">
        <f>ROUND((ROUND((AF157*AV157*I157),2)*BA157),2)</f>
        <v>4958.53</v>
      </c>
      <c r="T157">
        <f>ROUND(CU157*I157,2)</f>
        <v>0</v>
      </c>
      <c r="U157">
        <f>CV157*I157</f>
        <v>7.2295788575999991</v>
      </c>
      <c r="V157">
        <f>CW157*I157</f>
        <v>0</v>
      </c>
      <c r="W157">
        <f>ROUND(CX157*I157,2)</f>
        <v>0</v>
      </c>
      <c r="X157">
        <f t="shared" ref="X157:Y159" si="173">ROUND(CY157,2)</f>
        <v>8512.5499999999993</v>
      </c>
      <c r="Y157">
        <f t="shared" si="173"/>
        <v>4475.67</v>
      </c>
      <c r="AA157">
        <v>61049347</v>
      </c>
      <c r="AB157">
        <f>ROUND((AC157+AD157+AF157),6)</f>
        <v>500.14800000000002</v>
      </c>
      <c r="AC157">
        <f>ROUND(((ES157*1)),6)</f>
        <v>0</v>
      </c>
      <c r="AD157">
        <f>ROUND(((((ET157*1.1))-((EU157*1.1)))+AE157),6)</f>
        <v>417.74700000000001</v>
      </c>
      <c r="AE157">
        <f>ROUND(((EU157*1.1)),6)</f>
        <v>63.436999999999998</v>
      </c>
      <c r="AF157">
        <f>ROUND(((EV157*1.1)),6)</f>
        <v>82.400999999999996</v>
      </c>
      <c r="AG157">
        <f>ROUND((AP157),6)</f>
        <v>0</v>
      </c>
      <c r="AH157">
        <f>((EW157*1.1))</f>
        <v>6.6880000000000006</v>
      </c>
      <c r="AI157">
        <f>((EX157*1.1))</f>
        <v>0</v>
      </c>
      <c r="AJ157">
        <f>(AS157)</f>
        <v>0</v>
      </c>
      <c r="AK157">
        <v>454.68</v>
      </c>
      <c r="AL157">
        <v>0</v>
      </c>
      <c r="AM157">
        <v>379.77</v>
      </c>
      <c r="AN157">
        <v>57.67</v>
      </c>
      <c r="AO157">
        <v>74.91</v>
      </c>
      <c r="AP157">
        <v>0</v>
      </c>
      <c r="AQ157">
        <v>6.08</v>
      </c>
      <c r="AR157">
        <v>0</v>
      </c>
      <c r="AS157">
        <v>0</v>
      </c>
      <c r="AT157">
        <v>97</v>
      </c>
      <c r="AU157">
        <v>51</v>
      </c>
      <c r="AV157">
        <v>1.0669999999999999</v>
      </c>
      <c r="AW157">
        <v>1.081</v>
      </c>
      <c r="AZ157">
        <v>1</v>
      </c>
      <c r="BA157">
        <v>55.67</v>
      </c>
      <c r="BB157">
        <v>16.68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305</v>
      </c>
      <c r="BM157">
        <v>67</v>
      </c>
      <c r="BN157">
        <v>0</v>
      </c>
      <c r="BO157" t="s">
        <v>302</v>
      </c>
      <c r="BP157">
        <v>1</v>
      </c>
      <c r="BQ157">
        <v>40</v>
      </c>
      <c r="BR157">
        <v>0</v>
      </c>
      <c r="BS157">
        <v>55.67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530</v>
      </c>
      <c r="CO157">
        <v>0</v>
      </c>
      <c r="CP157">
        <f>(P157+Q157+S157)</f>
        <v>12490.880000000001</v>
      </c>
      <c r="CQ157">
        <f>ROUND((ROUND((AC157*AW157*1),2)*BC157),2)</f>
        <v>0</v>
      </c>
      <c r="CR157">
        <f>(ROUND((ROUND((((ET157*1.1))*AV157*1),2)*BB157),2)+ROUND((ROUND(((AE157-((EU157*1.1)))*AV157*1),2)*BS157),2))</f>
        <v>7434.94</v>
      </c>
      <c r="CS157">
        <f>ROUND((ROUND((AE157*AV157*1),2)*BS157),2)</f>
        <v>3768.3</v>
      </c>
      <c r="CT157">
        <f>ROUND((ROUND((AF157*AV157*1),2)*BA157),2)</f>
        <v>4894.51</v>
      </c>
      <c r="CU157">
        <f>AG157</f>
        <v>0</v>
      </c>
      <c r="CV157">
        <f>(AH157*AV157)</f>
        <v>7.1360960000000002</v>
      </c>
      <c r="CW157">
        <f t="shared" ref="CW157:CX159" si="174">AI157</f>
        <v>0</v>
      </c>
      <c r="CX157">
        <f t="shared" si="174"/>
        <v>0</v>
      </c>
      <c r="CY157">
        <f>(((S157+R157)*AT157)/100)</f>
        <v>8512.5453999999991</v>
      </c>
      <c r="CZ157">
        <f>(((S157+R157)*AU157)/100)</f>
        <v>4475.6682000000001</v>
      </c>
      <c r="DB157">
        <v>23</v>
      </c>
      <c r="DC157" t="s">
        <v>3</v>
      </c>
      <c r="DD157" t="s">
        <v>42</v>
      </c>
      <c r="DE157" t="s">
        <v>43</v>
      </c>
      <c r="DF157" t="s">
        <v>43</v>
      </c>
      <c r="DG157" t="s">
        <v>43</v>
      </c>
      <c r="DH157" t="s">
        <v>3</v>
      </c>
      <c r="DI157" t="s">
        <v>43</v>
      </c>
      <c r="DJ157" t="s">
        <v>43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304</v>
      </c>
      <c r="DW157" t="s">
        <v>304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60107525</v>
      </c>
      <c r="EF157">
        <v>40</v>
      </c>
      <c r="EG157" t="s">
        <v>306</v>
      </c>
      <c r="EH157">
        <v>0</v>
      </c>
      <c r="EI157" t="s">
        <v>3</v>
      </c>
      <c r="EJ157">
        <v>2</v>
      </c>
      <c r="EK157">
        <v>67</v>
      </c>
      <c r="EL157" t="s">
        <v>307</v>
      </c>
      <c r="EM157" t="s">
        <v>308</v>
      </c>
      <c r="EO157" t="s">
        <v>44</v>
      </c>
      <c r="EQ157">
        <v>131072</v>
      </c>
      <c r="ER157">
        <v>454.68</v>
      </c>
      <c r="ES157">
        <v>0</v>
      </c>
      <c r="ET157">
        <v>379.77</v>
      </c>
      <c r="EU157">
        <v>57.67</v>
      </c>
      <c r="EV157">
        <v>74.91</v>
      </c>
      <c r="EW157">
        <v>6.08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-1390168525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25479.1</v>
      </c>
      <c r="GN157">
        <f>IF(OR(BI157=0,BI157=1),GM157-GX157,0)</f>
        <v>0</v>
      </c>
      <c r="GO157">
        <f>IF(BI157=2,GM157-GX157,0)</f>
        <v>25479.1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ROW(SmtRes!A68)</f>
        <v>68</v>
      </c>
      <c r="D158">
        <f>ROW(EtalonRes!A70)</f>
        <v>70</v>
      </c>
      <c r="E158" t="s">
        <v>309</v>
      </c>
      <c r="F158" t="s">
        <v>310</v>
      </c>
      <c r="G158" t="s">
        <v>311</v>
      </c>
      <c r="H158" t="s">
        <v>304</v>
      </c>
      <c r="I158">
        <f>ROUND(ROUND((37.56+26.1+18.26*2+28.47*3+32.43+34.74*2+33.02+22.59*2+30.65+38.7+10.23*2)/100,4),9)</f>
        <v>4.5551000000000004</v>
      </c>
      <c r="J158">
        <v>0</v>
      </c>
      <c r="K158">
        <f>ROUND(ROUND((37.56+26.1+18.26*2+28.47*3+32.43+34.74*2+33.02+22.59*2+30.65+38.7+10.23*2)/100,4),9)</f>
        <v>4.5551000000000004</v>
      </c>
      <c r="O158">
        <f>ROUND(CP158,2)</f>
        <v>18068.28</v>
      </c>
      <c r="P158">
        <f>ROUND((ROUND((AC158*AW158*I158),2)*BC158),2)</f>
        <v>0</v>
      </c>
      <c r="Q158">
        <f>(ROUND((ROUND((((ET158*1.1))*AV158*I158),2)*BB158),2)+ROUND((ROUND(((AE158-((EU158*1.1)))*AV158*I158),2)*BS158),2))</f>
        <v>9707.76</v>
      </c>
      <c r="R158">
        <f>ROUND((ROUND((AE158*AV158*I158),2)*BS158),2)</f>
        <v>4919.5600000000004</v>
      </c>
      <c r="S158">
        <f>ROUND((ROUND((AF158*AV158*I158),2)*BA158),2)</f>
        <v>8360.52</v>
      </c>
      <c r="T158">
        <f>ROUND(CU158*I158,2)</f>
        <v>0</v>
      </c>
      <c r="U158">
        <f>CV158*I158</f>
        <v>12.1896115836</v>
      </c>
      <c r="V158">
        <f>CW158*I158</f>
        <v>0</v>
      </c>
      <c r="W158">
        <f>ROUND(CX158*I158,2)</f>
        <v>0</v>
      </c>
      <c r="X158">
        <f t="shared" si="173"/>
        <v>12881.68</v>
      </c>
      <c r="Y158">
        <f t="shared" si="173"/>
        <v>6772.84</v>
      </c>
      <c r="AA158">
        <v>61049347</v>
      </c>
      <c r="AB158">
        <f>ROUND((AC158+AD158+AF158),6)</f>
        <v>150.64500000000001</v>
      </c>
      <c r="AC158">
        <f>ROUND(((ES158*1)),6)</f>
        <v>0</v>
      </c>
      <c r="AD158">
        <f>ROUND(((((ET158*1.1))-((EU158*1.1)))+AE158),6)</f>
        <v>119.746</v>
      </c>
      <c r="AE158">
        <f>ROUND(((EU158*1.1)),6)</f>
        <v>18.183</v>
      </c>
      <c r="AF158">
        <f>ROUND(((EV158*1.1)),6)</f>
        <v>30.899000000000001</v>
      </c>
      <c r="AG158">
        <f>ROUND((AP158),6)</f>
        <v>0</v>
      </c>
      <c r="AH158">
        <f>((EW158*1.1))</f>
        <v>2.508</v>
      </c>
      <c r="AI158">
        <f>((EX158*1.1))</f>
        <v>0</v>
      </c>
      <c r="AJ158">
        <f>(AS158)</f>
        <v>0</v>
      </c>
      <c r="AK158">
        <v>136.94999999999999</v>
      </c>
      <c r="AL158">
        <v>0</v>
      </c>
      <c r="AM158">
        <v>108.86</v>
      </c>
      <c r="AN158">
        <v>16.53</v>
      </c>
      <c r="AO158">
        <v>28.09</v>
      </c>
      <c r="AP158">
        <v>0</v>
      </c>
      <c r="AQ158">
        <v>2.2799999999999998</v>
      </c>
      <c r="AR158">
        <v>0</v>
      </c>
      <c r="AS158">
        <v>0</v>
      </c>
      <c r="AT158">
        <v>97</v>
      </c>
      <c r="AU158">
        <v>51</v>
      </c>
      <c r="AV158">
        <v>1.0669999999999999</v>
      </c>
      <c r="AW158">
        <v>1.081</v>
      </c>
      <c r="AZ158">
        <v>1</v>
      </c>
      <c r="BA158">
        <v>55.67</v>
      </c>
      <c r="BB158">
        <v>16.68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312</v>
      </c>
      <c r="BM158">
        <v>67</v>
      </c>
      <c r="BN158">
        <v>0</v>
      </c>
      <c r="BO158" t="s">
        <v>310</v>
      </c>
      <c r="BP158">
        <v>1</v>
      </c>
      <c r="BQ158">
        <v>40</v>
      </c>
      <c r="BR158">
        <v>0</v>
      </c>
      <c r="BS158">
        <v>55.67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530</v>
      </c>
      <c r="CO158">
        <v>0</v>
      </c>
      <c r="CP158">
        <f>(P158+Q158+S158)</f>
        <v>18068.28</v>
      </c>
      <c r="CQ158">
        <f>ROUND((ROUND((AC158*AW158*1),2)*BC158),2)</f>
        <v>0</v>
      </c>
      <c r="CR158">
        <f>(ROUND((ROUND((((ET158*1.1))*AV158*1),2)*BB158),2)+ROUND((ROUND(((AE158-((EU158*1.1)))*AV158*1),2)*BS158),2))</f>
        <v>2131.1999999999998</v>
      </c>
      <c r="CS158">
        <f>ROUND((ROUND((AE158*AV158*1),2)*BS158),2)</f>
        <v>1080</v>
      </c>
      <c r="CT158">
        <f>ROUND((ROUND((AF158*AV158*1),2)*BA158),2)</f>
        <v>1835.44</v>
      </c>
      <c r="CU158">
        <f>AG158</f>
        <v>0</v>
      </c>
      <c r="CV158">
        <f>(AH158*AV158)</f>
        <v>2.6760359999999999</v>
      </c>
      <c r="CW158">
        <f t="shared" si="174"/>
        <v>0</v>
      </c>
      <c r="CX158">
        <f t="shared" si="174"/>
        <v>0</v>
      </c>
      <c r="CY158">
        <f>(((S158+R158)*AT158)/100)</f>
        <v>12881.677600000003</v>
      </c>
      <c r="CZ158">
        <f>(((S158+R158)*AU158)/100)</f>
        <v>6772.8408000000009</v>
      </c>
      <c r="DB158">
        <v>24</v>
      </c>
      <c r="DC158" t="s">
        <v>3</v>
      </c>
      <c r="DD158" t="s">
        <v>42</v>
      </c>
      <c r="DE158" t="s">
        <v>43</v>
      </c>
      <c r="DF158" t="s">
        <v>43</v>
      </c>
      <c r="DG158" t="s">
        <v>43</v>
      </c>
      <c r="DH158" t="s">
        <v>3</v>
      </c>
      <c r="DI158" t="s">
        <v>43</v>
      </c>
      <c r="DJ158" t="s">
        <v>43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304</v>
      </c>
      <c r="DW158" t="s">
        <v>304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60107525</v>
      </c>
      <c r="EF158">
        <v>40</v>
      </c>
      <c r="EG158" t="s">
        <v>306</v>
      </c>
      <c r="EH158">
        <v>0</v>
      </c>
      <c r="EI158" t="s">
        <v>3</v>
      </c>
      <c r="EJ158">
        <v>2</v>
      </c>
      <c r="EK158">
        <v>67</v>
      </c>
      <c r="EL158" t="s">
        <v>307</v>
      </c>
      <c r="EM158" t="s">
        <v>308</v>
      </c>
      <c r="EO158" t="s">
        <v>44</v>
      </c>
      <c r="EQ158">
        <v>131072</v>
      </c>
      <c r="ER158">
        <v>136.94999999999999</v>
      </c>
      <c r="ES158">
        <v>0</v>
      </c>
      <c r="ET158">
        <v>108.86</v>
      </c>
      <c r="EU158">
        <v>16.53</v>
      </c>
      <c r="EV158">
        <v>28.09</v>
      </c>
      <c r="EW158">
        <v>2.2799999999999998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1054984217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>ROUND(IF(AND(BH158=3,BI158=3,FS158&lt;&gt;0),P158,0),2)</f>
        <v>0</v>
      </c>
      <c r="GM158">
        <f>ROUND(O158+X158+Y158,2)+GX158</f>
        <v>37722.800000000003</v>
      </c>
      <c r="GN158">
        <f>IF(OR(BI158=0,BI158=1),GM158-GX158,0)</f>
        <v>0</v>
      </c>
      <c r="GO158">
        <f>IF(BI158=2,GM158-GX158,0)</f>
        <v>37722.800000000003</v>
      </c>
      <c r="GP158">
        <f>IF(BI158=4,GM158-GX158,0)</f>
        <v>0</v>
      </c>
      <c r="GR158">
        <v>0</v>
      </c>
      <c r="GS158">
        <v>3</v>
      </c>
      <c r="GT158">
        <v>0</v>
      </c>
      <c r="GU158" t="s">
        <v>3</v>
      </c>
      <c r="GV158">
        <f>ROUND((GT158),6)</f>
        <v>0</v>
      </c>
      <c r="GW158">
        <v>1</v>
      </c>
      <c r="GX158">
        <f>ROUND(HC158*I158,2)</f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313</v>
      </c>
      <c r="F159" t="s">
        <v>162</v>
      </c>
      <c r="G159" t="s">
        <v>163</v>
      </c>
      <c r="H159" t="s">
        <v>164</v>
      </c>
      <c r="I159">
        <f>ROUND(ROUND((101.31+455.51)*0.15*0.2,2),9)</f>
        <v>16.7</v>
      </c>
      <c r="J159">
        <v>0</v>
      </c>
      <c r="K159">
        <f>ROUND(ROUND((101.31+455.51)*0.15*0.2,2),9)</f>
        <v>16.7</v>
      </c>
      <c r="O159">
        <f>ROUND(CP159,2)</f>
        <v>16316.27</v>
      </c>
      <c r="P159">
        <f>ROUND((ROUND((AC159*AW159*I159),2)*BC159),2)</f>
        <v>16316.27</v>
      </c>
      <c r="Q159">
        <f>(ROUND((ROUND(((ET159)*AV159*I159),2)*BB159),2)+ROUND((ROUND(((AE159-(EU159))*AV159*I159),2)*BS159),2))</f>
        <v>0</v>
      </c>
      <c r="R159">
        <f>ROUND((ROUND((AE159*AV159*I159),2)*BS159),2)</f>
        <v>0</v>
      </c>
      <c r="S159">
        <f>ROUND((ROUND((AF159*AV159*I159),2)*BA159),2)</f>
        <v>0</v>
      </c>
      <c r="T159">
        <f>ROUND(CU159*I159,2)</f>
        <v>0</v>
      </c>
      <c r="U159">
        <f>CV159*I159</f>
        <v>0</v>
      </c>
      <c r="V159">
        <f>CW159*I159</f>
        <v>0</v>
      </c>
      <c r="W159">
        <f>ROUND(CX159*I159,2)</f>
        <v>0</v>
      </c>
      <c r="X159">
        <f t="shared" si="173"/>
        <v>0</v>
      </c>
      <c r="Y159">
        <f t="shared" si="173"/>
        <v>0</v>
      </c>
      <c r="AA159">
        <v>61049347</v>
      </c>
      <c r="AB159">
        <f>ROUND((AC159+AD159+AF159),6)</f>
        <v>99.9</v>
      </c>
      <c r="AC159">
        <f>ROUND((ES159),6)</f>
        <v>99.9</v>
      </c>
      <c r="AD159">
        <f>ROUND((((ET159)-(EU159))+AE159),6)</f>
        <v>0</v>
      </c>
      <c r="AE159">
        <f>ROUND((EU159),6)</f>
        <v>0</v>
      </c>
      <c r="AF159">
        <f>ROUND((EV159),6)</f>
        <v>0</v>
      </c>
      <c r="AG159">
        <f>ROUND((AP159),6)</f>
        <v>0</v>
      </c>
      <c r="AH159">
        <f>(EW159)</f>
        <v>0</v>
      </c>
      <c r="AI159">
        <f>(EX159)</f>
        <v>0</v>
      </c>
      <c r="AJ159">
        <f>(AS159)</f>
        <v>0</v>
      </c>
      <c r="AK159">
        <v>99.9</v>
      </c>
      <c r="AL159">
        <v>99.9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9.7799999999999994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231</v>
      </c>
      <c r="BM159">
        <v>1617</v>
      </c>
      <c r="BN159">
        <v>0</v>
      </c>
      <c r="BO159" t="s">
        <v>162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>(P159+Q159+S159)</f>
        <v>16316.27</v>
      </c>
      <c r="CQ159">
        <f>ROUND((ROUND((AC159*AW159*1),2)*BC159),2)</f>
        <v>977.02</v>
      </c>
      <c r="CR159">
        <f>(ROUND((ROUND(((ET159)*AV159*1),2)*BB159),2)+ROUND((ROUND(((AE159-(EU159))*AV159*1),2)*BS159),2))</f>
        <v>0</v>
      </c>
      <c r="CS159">
        <f>ROUND((ROUND((AE159*AV159*1),2)*BS159),2)</f>
        <v>0</v>
      </c>
      <c r="CT159">
        <f>ROUND((ROUND((AF159*AV159*1),2)*BA159),2)</f>
        <v>0</v>
      </c>
      <c r="CU159">
        <f>AG159</f>
        <v>0</v>
      </c>
      <c r="CV159">
        <f>(AH159*AV159)</f>
        <v>0</v>
      </c>
      <c r="CW159">
        <f t="shared" si="174"/>
        <v>0</v>
      </c>
      <c r="CX159">
        <f t="shared" si="174"/>
        <v>0</v>
      </c>
      <c r="CY159">
        <f>(((S159+R159)*AT159)/100)</f>
        <v>0</v>
      </c>
      <c r="CZ159">
        <f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1007</v>
      </c>
      <c r="DV159" t="s">
        <v>164</v>
      </c>
      <c r="DW159" t="s">
        <v>164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60107562</v>
      </c>
      <c r="EF159">
        <v>200</v>
      </c>
      <c r="EG159" t="s">
        <v>314</v>
      </c>
      <c r="EH159">
        <v>0</v>
      </c>
      <c r="EI159" t="s">
        <v>3</v>
      </c>
      <c r="EJ159">
        <v>1</v>
      </c>
      <c r="EK159">
        <v>1617</v>
      </c>
      <c r="EL159" t="s">
        <v>315</v>
      </c>
      <c r="EM159" t="s">
        <v>316</v>
      </c>
      <c r="EO159" t="s">
        <v>3</v>
      </c>
      <c r="EQ159">
        <v>131072</v>
      </c>
      <c r="ER159">
        <v>99.9</v>
      </c>
      <c r="ES159">
        <v>99.9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-1921538256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>ROUND(IF(AND(BH159=3,BI159=3,FS159&lt;&gt;0),P159,0),2)</f>
        <v>0</v>
      </c>
      <c r="GM159">
        <f>ROUND(O159+X159+Y159,2)+GX159</f>
        <v>16316.27</v>
      </c>
      <c r="GN159">
        <f>IF(OR(BI159=0,BI159=1),GM159-GX159,0)</f>
        <v>16316.27</v>
      </c>
      <c r="GO159">
        <f>IF(BI159=2,GM159-GX159,0)</f>
        <v>0</v>
      </c>
      <c r="GP159">
        <f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>ROUND((GT159),6)</f>
        <v>0</v>
      </c>
      <c r="GW159">
        <v>1</v>
      </c>
      <c r="GX159">
        <f>ROUND(HC159*I159,2)</f>
        <v>0</v>
      </c>
      <c r="HA159">
        <v>0</v>
      </c>
      <c r="HB159">
        <v>0</v>
      </c>
      <c r="HC159">
        <f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19</v>
      </c>
      <c r="B160">
        <v>1</v>
      </c>
      <c r="F160" t="s">
        <v>3</v>
      </c>
      <c r="G160" t="s">
        <v>317</v>
      </c>
      <c r="H160" t="s">
        <v>3</v>
      </c>
      <c r="AA160">
        <v>1</v>
      </c>
      <c r="IK160">
        <v>0</v>
      </c>
    </row>
    <row r="161" spans="1:245" x14ac:dyDescent="0.2">
      <c r="A161">
        <v>17</v>
      </c>
      <c r="B161">
        <v>1</v>
      </c>
      <c r="C161">
        <f>ROW(SmtRes!A81)</f>
        <v>81</v>
      </c>
      <c r="D161">
        <f>ROW(EtalonRes!A84)</f>
        <v>84</v>
      </c>
      <c r="E161" t="s">
        <v>318</v>
      </c>
      <c r="F161" t="s">
        <v>319</v>
      </c>
      <c r="G161" t="s">
        <v>320</v>
      </c>
      <c r="H161" t="s">
        <v>304</v>
      </c>
      <c r="I161">
        <f>ROUND(ROUND(37.56*1.02/100,4),9)</f>
        <v>0.3831</v>
      </c>
      <c r="J161">
        <v>0</v>
      </c>
      <c r="K161">
        <f>ROUND(ROUND(37.56*1.02/100,4),9)</f>
        <v>0.3831</v>
      </c>
      <c r="O161">
        <f>ROUND(CP161,2)</f>
        <v>4210.96</v>
      </c>
      <c r="P161">
        <f>ROUND((ROUND((AC161*AW161*I161),2)*BC161),2)</f>
        <v>317.32</v>
      </c>
      <c r="Q161">
        <f>(ROUND((ROUND((((ET161*1.1))*AV161*I161),2)*BB161),2)+ROUND((ROUND(((AE161-((EU161*1.1)))*AV161*I161),2)*BS161),2))</f>
        <v>254.49</v>
      </c>
      <c r="R161">
        <f>ROUND((ROUND((AE161*AV161*I161),2)*BS161),2)</f>
        <v>110.78</v>
      </c>
      <c r="S161">
        <f>ROUND((ROUND((AF161*AV161*I161),2)*BA161),2)</f>
        <v>3639.15</v>
      </c>
      <c r="T161">
        <f>ROUND(CU161*I161,2)</f>
        <v>0</v>
      </c>
      <c r="U161">
        <f>CV161*I161</f>
        <v>5.3058047460000006</v>
      </c>
      <c r="V161">
        <f>CW161*I161</f>
        <v>0</v>
      </c>
      <c r="W161">
        <f>ROUND(CX161*I161,2)</f>
        <v>0</v>
      </c>
      <c r="X161">
        <f t="shared" ref="X161:Y164" si="175">ROUND(CY161,2)</f>
        <v>3637.43</v>
      </c>
      <c r="Y161">
        <f t="shared" si="175"/>
        <v>1912.46</v>
      </c>
      <c r="AA161">
        <v>61049347</v>
      </c>
      <c r="AB161">
        <f>ROUND((AC161+AD161+AF161),6)</f>
        <v>334.08800000000002</v>
      </c>
      <c r="AC161">
        <f>ROUND(((ES161*1)),6)</f>
        <v>133.03</v>
      </c>
      <c r="AD161">
        <f>ROUND(((((ET161*1.1))-((EU161*1.1)))+AE161),6)</f>
        <v>41.14</v>
      </c>
      <c r="AE161">
        <f>ROUND(((EU161*1.1)),6)</f>
        <v>4.8730000000000002</v>
      </c>
      <c r="AF161">
        <f>ROUND(((EV161*1.1)),6)</f>
        <v>159.91800000000001</v>
      </c>
      <c r="AG161">
        <f>ROUND((AP161),6)</f>
        <v>0</v>
      </c>
      <c r="AH161">
        <f>((EW161*1.1))</f>
        <v>12.980000000000002</v>
      </c>
      <c r="AI161">
        <f>((EX161*1.1))</f>
        <v>0</v>
      </c>
      <c r="AJ161">
        <f>(AS161)</f>
        <v>0</v>
      </c>
      <c r="AK161">
        <v>315.81</v>
      </c>
      <c r="AL161">
        <v>133.03</v>
      </c>
      <c r="AM161">
        <v>37.4</v>
      </c>
      <c r="AN161">
        <v>4.43</v>
      </c>
      <c r="AO161">
        <v>145.38</v>
      </c>
      <c r="AP161">
        <v>0</v>
      </c>
      <c r="AQ161">
        <v>11.8</v>
      </c>
      <c r="AR161">
        <v>0</v>
      </c>
      <c r="AS161">
        <v>0</v>
      </c>
      <c r="AT161">
        <v>97</v>
      </c>
      <c r="AU161">
        <v>51</v>
      </c>
      <c r="AV161">
        <v>1.0669999999999999</v>
      </c>
      <c r="AW161">
        <v>1.081</v>
      </c>
      <c r="AZ161">
        <v>1</v>
      </c>
      <c r="BA161">
        <v>55.67</v>
      </c>
      <c r="BB161">
        <v>15.13</v>
      </c>
      <c r="BC161">
        <v>5.76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321</v>
      </c>
      <c r="BM161">
        <v>67</v>
      </c>
      <c r="BN161">
        <v>0</v>
      </c>
      <c r="BO161" t="s">
        <v>319</v>
      </c>
      <c r="BP161">
        <v>1</v>
      </c>
      <c r="BQ161">
        <v>40</v>
      </c>
      <c r="BR161">
        <v>0</v>
      </c>
      <c r="BS161">
        <v>55.67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530</v>
      </c>
      <c r="CO161">
        <v>0</v>
      </c>
      <c r="CP161">
        <f>(P161+Q161+S161)</f>
        <v>4210.96</v>
      </c>
      <c r="CQ161">
        <f>ROUND((ROUND((AC161*AW161*1),2)*BC161),2)</f>
        <v>828.35</v>
      </c>
      <c r="CR161">
        <f>(ROUND((ROUND((((ET161*1.1))*AV161*1),2)*BB161),2)+ROUND((ROUND(((AE161-((EU161*1.1)))*AV161*1),2)*BS161),2))</f>
        <v>664.21</v>
      </c>
      <c r="CS161">
        <f>ROUND((ROUND((AE161*AV161*1),2)*BS161),2)</f>
        <v>289.48</v>
      </c>
      <c r="CT161">
        <f>ROUND((ROUND((AF161*AV161*1),2)*BA161),2)</f>
        <v>9498.9699999999993</v>
      </c>
      <c r="CU161">
        <f>AG161</f>
        <v>0</v>
      </c>
      <c r="CV161">
        <f>(AH161*AV161)</f>
        <v>13.849660000000002</v>
      </c>
      <c r="CW161">
        <f t="shared" ref="CW161:CX164" si="176">AI161</f>
        <v>0</v>
      </c>
      <c r="CX161">
        <f t="shared" si="176"/>
        <v>0</v>
      </c>
      <c r="CY161">
        <f>(((S161+R161)*AT161)/100)</f>
        <v>3637.4321</v>
      </c>
      <c r="CZ161">
        <f>(((S161+R161)*AU161)/100)</f>
        <v>1912.4643000000003</v>
      </c>
      <c r="DB161">
        <v>25</v>
      </c>
      <c r="DC161" t="s">
        <v>3</v>
      </c>
      <c r="DD161" t="s">
        <v>42</v>
      </c>
      <c r="DE161" t="s">
        <v>43</v>
      </c>
      <c r="DF161" t="s">
        <v>43</v>
      </c>
      <c r="DG161" t="s">
        <v>43</v>
      </c>
      <c r="DH161" t="s">
        <v>3</v>
      </c>
      <c r="DI161" t="s">
        <v>43</v>
      </c>
      <c r="DJ161" t="s">
        <v>43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304</v>
      </c>
      <c r="DW161" t="s">
        <v>304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60107525</v>
      </c>
      <c r="EF161">
        <v>40</v>
      </c>
      <c r="EG161" t="s">
        <v>306</v>
      </c>
      <c r="EH161">
        <v>0</v>
      </c>
      <c r="EI161" t="s">
        <v>3</v>
      </c>
      <c r="EJ161">
        <v>2</v>
      </c>
      <c r="EK161">
        <v>67</v>
      </c>
      <c r="EL161" t="s">
        <v>307</v>
      </c>
      <c r="EM161" t="s">
        <v>308</v>
      </c>
      <c r="EO161" t="s">
        <v>44</v>
      </c>
      <c r="EQ161">
        <v>0</v>
      </c>
      <c r="ER161">
        <v>315.81</v>
      </c>
      <c r="ES161">
        <v>133.03</v>
      </c>
      <c r="ET161">
        <v>37.4</v>
      </c>
      <c r="EU161">
        <v>4.43</v>
      </c>
      <c r="EV161">
        <v>145.38</v>
      </c>
      <c r="EW161">
        <v>11.8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97</v>
      </c>
      <c r="FY161">
        <v>51</v>
      </c>
      <c r="GA161" t="s">
        <v>3</v>
      </c>
      <c r="GD161">
        <v>1</v>
      </c>
      <c r="GF161">
        <v>197905286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>ROUND(IF(AND(BH161=3,BI161=3,FS161&lt;&gt;0),P161,0),2)</f>
        <v>0</v>
      </c>
      <c r="GM161">
        <f>ROUND(O161+X161+Y161,2)+GX161</f>
        <v>9760.85</v>
      </c>
      <c r="GN161">
        <f>IF(OR(BI161=0,BI161=1),GM161-GX161,0)</f>
        <v>0</v>
      </c>
      <c r="GO161">
        <f>IF(BI161=2,GM161-GX161,0)</f>
        <v>9760.85</v>
      </c>
      <c r="GP161">
        <f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>ROUND((GT161),6)</f>
        <v>0</v>
      </c>
      <c r="GW161">
        <v>1</v>
      </c>
      <c r="GX161">
        <f>ROUND(HC161*I161,2)</f>
        <v>0</v>
      </c>
      <c r="HA161">
        <v>0</v>
      </c>
      <c r="HB161">
        <v>0</v>
      </c>
      <c r="HC161">
        <f>GV161*GW161</f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322</v>
      </c>
      <c r="F162" t="s">
        <v>323</v>
      </c>
      <c r="G162" t="s">
        <v>324</v>
      </c>
      <c r="H162" t="s">
        <v>325</v>
      </c>
      <c r="I162">
        <f>ROUND(ROUND(I161*100*1.02,2),9)</f>
        <v>39.08</v>
      </c>
      <c r="J162">
        <v>0</v>
      </c>
      <c r="K162">
        <f>ROUND(ROUND(I161*100*1.02,2),9)</f>
        <v>39.08</v>
      </c>
      <c r="O162">
        <f>ROUND(CP162,2)</f>
        <v>7475.56</v>
      </c>
      <c r="P162">
        <f>ROUND((ROUND((AC162*AW162*I162),2)*BC162),2)</f>
        <v>7475.56</v>
      </c>
      <c r="Q162">
        <f>(ROUND((ROUND(((ET162)*AV162*I162),2)*BB162),2)+ROUND((ROUND(((AE162-(EU162))*AV162*I162),2)*BS162),2))</f>
        <v>0</v>
      </c>
      <c r="R162">
        <f>ROUND((ROUND((AE162*AV162*I162),2)*BS162),2)</f>
        <v>0</v>
      </c>
      <c r="S162">
        <f>ROUND((ROUND((AF162*AV162*I162),2)*BA162),2)</f>
        <v>0</v>
      </c>
      <c r="T162">
        <f>ROUND(CU162*I162,2)</f>
        <v>0</v>
      </c>
      <c r="U162">
        <f>CV162*I162</f>
        <v>0</v>
      </c>
      <c r="V162">
        <f>CW162*I162</f>
        <v>0</v>
      </c>
      <c r="W162">
        <f>ROUND(CX162*I162,2)</f>
        <v>0</v>
      </c>
      <c r="X162">
        <f t="shared" si="175"/>
        <v>0</v>
      </c>
      <c r="Y162">
        <f t="shared" si="175"/>
        <v>0</v>
      </c>
      <c r="AA162">
        <v>61049347</v>
      </c>
      <c r="AB162">
        <f>ROUND((AC162+AD162+AF162),6)</f>
        <v>19.400400000000001</v>
      </c>
      <c r="AC162">
        <f>ROUND(((ES162*1.02)),6)</f>
        <v>19.400400000000001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>ROUND((AP162),6)</f>
        <v>0</v>
      </c>
      <c r="AH162">
        <f>(EW162)</f>
        <v>0</v>
      </c>
      <c r="AI162">
        <f>(EX162)</f>
        <v>0</v>
      </c>
      <c r="AJ162">
        <f>(AS162)</f>
        <v>0</v>
      </c>
      <c r="AK162">
        <v>19.02</v>
      </c>
      <c r="AL162">
        <v>19.02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9.86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400002</v>
      </c>
      <c r="BN162">
        <v>0</v>
      </c>
      <c r="BO162" t="s">
        <v>3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>(P162+Q162+S162)</f>
        <v>7475.56</v>
      </c>
      <c r="CQ162">
        <f>ROUND((ROUND((AC162*AW162*1),2)*BC162),2)</f>
        <v>191.28</v>
      </c>
      <c r="CR162">
        <f>(ROUND((ROUND(((ET162)*AV162*1),2)*BB162),2)+ROUND((ROUND(((AE162-(EU162))*AV162*1),2)*BS162),2))</f>
        <v>0</v>
      </c>
      <c r="CS162">
        <f>ROUND((ROUND((AE162*AV162*1),2)*BS162),2)</f>
        <v>0</v>
      </c>
      <c r="CT162">
        <f>ROUND((ROUND((AF162*AV162*1),2)*BA162),2)</f>
        <v>0</v>
      </c>
      <c r="CU162">
        <f>AG162</f>
        <v>0</v>
      </c>
      <c r="CV162">
        <f>(AH162*AV162)</f>
        <v>0</v>
      </c>
      <c r="CW162">
        <f t="shared" si="176"/>
        <v>0</v>
      </c>
      <c r="CX162">
        <f t="shared" si="176"/>
        <v>0</v>
      </c>
      <c r="CY162">
        <f>(((S162+R162)*AT162)/100)</f>
        <v>0</v>
      </c>
      <c r="CZ162">
        <f>(((S162+R162)*AU162)/100)</f>
        <v>0</v>
      </c>
      <c r="DC162" t="s">
        <v>3</v>
      </c>
      <c r="DD162" t="s">
        <v>326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325</v>
      </c>
      <c r="DW162" t="s">
        <v>325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60107370</v>
      </c>
      <c r="EF162">
        <v>202</v>
      </c>
      <c r="EG162" t="s">
        <v>327</v>
      </c>
      <c r="EH162">
        <v>0</v>
      </c>
      <c r="EI162" t="s">
        <v>3</v>
      </c>
      <c r="EJ162">
        <v>1</v>
      </c>
      <c r="EK162">
        <v>400002</v>
      </c>
      <c r="EL162" t="s">
        <v>328</v>
      </c>
      <c r="EM162" t="s">
        <v>327</v>
      </c>
      <c r="EO162" t="s">
        <v>3</v>
      </c>
      <c r="EQ162">
        <v>0</v>
      </c>
      <c r="ER162">
        <v>19.02</v>
      </c>
      <c r="ES162">
        <v>19.02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225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329</v>
      </c>
      <c r="GD162">
        <v>1</v>
      </c>
      <c r="GF162">
        <v>1450383845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>ROUND(IF(AND(BH162=3,BI162=3,FS162&lt;&gt;0),P162,0),2)</f>
        <v>0</v>
      </c>
      <c r="GM162">
        <f>ROUND(O162+X162+Y162,2)+GX162</f>
        <v>7475.56</v>
      </c>
      <c r="GN162">
        <f>IF(OR(BI162=0,BI162=1),GM162-GX162,0)</f>
        <v>7475.56</v>
      </c>
      <c r="GO162">
        <f>IF(BI162=2,GM162-GX162,0)</f>
        <v>0</v>
      </c>
      <c r="GP162">
        <f>IF(BI162=4,GM162-GX162,0)</f>
        <v>0</v>
      </c>
      <c r="GR162">
        <v>1</v>
      </c>
      <c r="GS162">
        <v>1</v>
      </c>
      <c r="GT162">
        <v>0</v>
      </c>
      <c r="GU162" t="s">
        <v>3</v>
      </c>
      <c r="GV162">
        <f>ROUND((GT162),6)</f>
        <v>0</v>
      </c>
      <c r="GW162">
        <v>1</v>
      </c>
      <c r="GX162">
        <f>ROUND(HC162*I162,2)</f>
        <v>0</v>
      </c>
      <c r="HA162">
        <v>0</v>
      </c>
      <c r="HB162">
        <v>0</v>
      </c>
      <c r="HC162">
        <f>GV162*GW162</f>
        <v>0</v>
      </c>
      <c r="HE162" t="s">
        <v>330</v>
      </c>
      <c r="HF162" t="s">
        <v>330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ROW(SmtRes!A86)</f>
        <v>86</v>
      </c>
      <c r="D163">
        <f>ROW(EtalonRes!A89)</f>
        <v>89</v>
      </c>
      <c r="E163" t="s">
        <v>331</v>
      </c>
      <c r="F163" t="s">
        <v>332</v>
      </c>
      <c r="G163" t="s">
        <v>333</v>
      </c>
      <c r="H163" t="s">
        <v>334</v>
      </c>
      <c r="I163">
        <v>1</v>
      </c>
      <c r="J163">
        <v>0</v>
      </c>
      <c r="K163">
        <v>1</v>
      </c>
      <c r="O163">
        <f>ROUND(CP163,2)</f>
        <v>5789</v>
      </c>
      <c r="P163">
        <f>ROUND((ROUND((AC163*AW163*I163),2)*BC163),2)</f>
        <v>142.22999999999999</v>
      </c>
      <c r="Q163">
        <f>(ROUND((ROUND((((ET163*1.1))*AV163*I163),2)*BB163),2)+ROUND((ROUND(((AE163-((EU163*1.1)))*AV163*I163),2)*BS163),2))</f>
        <v>16.86</v>
      </c>
      <c r="R163">
        <f>ROUND((ROUND((AE163*AV163*I163),2)*BS163),2)</f>
        <v>8.35</v>
      </c>
      <c r="S163">
        <f>ROUND((ROUND((AF163*AV163*I163),2)*BA163),2)</f>
        <v>5629.91</v>
      </c>
      <c r="T163">
        <f>ROUND(CU163*I163,2)</f>
        <v>0</v>
      </c>
      <c r="U163">
        <f>CV163*I163</f>
        <v>7.7279070000000001</v>
      </c>
      <c r="V163">
        <f>CW163*I163</f>
        <v>0</v>
      </c>
      <c r="W163">
        <f>ROUND(CX163*I163,2)</f>
        <v>0</v>
      </c>
      <c r="X163">
        <f t="shared" si="175"/>
        <v>5469.11</v>
      </c>
      <c r="Y163">
        <f t="shared" si="175"/>
        <v>2875.51</v>
      </c>
      <c r="AA163">
        <v>61049347</v>
      </c>
      <c r="AB163">
        <f>ROUND((AC163+AD163+AF163),6)</f>
        <v>111.71299999999999</v>
      </c>
      <c r="AC163">
        <f>ROUND(((ES163*1)),6)</f>
        <v>14.11</v>
      </c>
      <c r="AD163">
        <f>ROUND(((((ET163*1.1))-((EU163*1.1)))+AE163),6)</f>
        <v>1.012</v>
      </c>
      <c r="AE163">
        <f>ROUND(((EU163*1.1)),6)</f>
        <v>0.14299999999999999</v>
      </c>
      <c r="AF163">
        <f>ROUND(((EV163*1.1)),6)</f>
        <v>96.590999999999994</v>
      </c>
      <c r="AG163">
        <f>ROUND((AP163),6)</f>
        <v>0</v>
      </c>
      <c r="AH163">
        <f>((EW163*1.1))</f>
        <v>7.3810000000000002</v>
      </c>
      <c r="AI163">
        <f>((EX163*1.1))</f>
        <v>0</v>
      </c>
      <c r="AJ163">
        <f>(AS163)</f>
        <v>0</v>
      </c>
      <c r="AK163">
        <v>102.84</v>
      </c>
      <c r="AL163">
        <v>14.11</v>
      </c>
      <c r="AM163">
        <v>0.92</v>
      </c>
      <c r="AN163">
        <v>0.13</v>
      </c>
      <c r="AO163">
        <v>87.81</v>
      </c>
      <c r="AP163">
        <v>0</v>
      </c>
      <c r="AQ163">
        <v>6.71</v>
      </c>
      <c r="AR163">
        <v>0</v>
      </c>
      <c r="AS163">
        <v>0</v>
      </c>
      <c r="AT163">
        <v>97</v>
      </c>
      <c r="AU163">
        <v>51</v>
      </c>
      <c r="AV163">
        <v>1.0469999999999999</v>
      </c>
      <c r="AW163">
        <v>1</v>
      </c>
      <c r="AZ163">
        <v>1</v>
      </c>
      <c r="BA163">
        <v>55.67</v>
      </c>
      <c r="BB163">
        <v>15.91</v>
      </c>
      <c r="BC163">
        <v>10.08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335</v>
      </c>
      <c r="BM163">
        <v>67</v>
      </c>
      <c r="BN163">
        <v>0</v>
      </c>
      <c r="BO163" t="s">
        <v>332</v>
      </c>
      <c r="BP163">
        <v>1</v>
      </c>
      <c r="BQ163">
        <v>40</v>
      </c>
      <c r="BR163">
        <v>0</v>
      </c>
      <c r="BS163">
        <v>55.67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530</v>
      </c>
      <c r="CO163">
        <v>0</v>
      </c>
      <c r="CP163">
        <f>(P163+Q163+S163)</f>
        <v>5789</v>
      </c>
      <c r="CQ163">
        <f>ROUND((ROUND((AC163*AW163*1),2)*BC163),2)</f>
        <v>142.22999999999999</v>
      </c>
      <c r="CR163">
        <f>(ROUND((ROUND((((ET163*1.1))*AV163*1),2)*BB163),2)+ROUND((ROUND(((AE163-((EU163*1.1)))*AV163*1),2)*BS163),2))</f>
        <v>16.86</v>
      </c>
      <c r="CS163">
        <f>ROUND((ROUND((AE163*AV163*1),2)*BS163),2)</f>
        <v>8.35</v>
      </c>
      <c r="CT163">
        <f>ROUND((ROUND((AF163*AV163*1),2)*BA163),2)</f>
        <v>5629.91</v>
      </c>
      <c r="CU163">
        <f>AG163</f>
        <v>0</v>
      </c>
      <c r="CV163">
        <f>(AH163*AV163)</f>
        <v>7.7279070000000001</v>
      </c>
      <c r="CW163">
        <f t="shared" si="176"/>
        <v>0</v>
      </c>
      <c r="CX163">
        <f t="shared" si="176"/>
        <v>0</v>
      </c>
      <c r="CY163">
        <f>(((S163+R163)*AT163)/100)</f>
        <v>5469.1121999999996</v>
      </c>
      <c r="CZ163">
        <f>(((S163+R163)*AU163)/100)</f>
        <v>2875.5126</v>
      </c>
      <c r="DB163">
        <v>26</v>
      </c>
      <c r="DC163" t="s">
        <v>3</v>
      </c>
      <c r="DD163" t="s">
        <v>42</v>
      </c>
      <c r="DE163" t="s">
        <v>43</v>
      </c>
      <c r="DF163" t="s">
        <v>43</v>
      </c>
      <c r="DG163" t="s">
        <v>43</v>
      </c>
      <c r="DH163" t="s">
        <v>3</v>
      </c>
      <c r="DI163" t="s">
        <v>43</v>
      </c>
      <c r="DJ163" t="s">
        <v>43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334</v>
      </c>
      <c r="DW163" t="s">
        <v>334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60107525</v>
      </c>
      <c r="EF163">
        <v>40</v>
      </c>
      <c r="EG163" t="s">
        <v>306</v>
      </c>
      <c r="EH163">
        <v>0</v>
      </c>
      <c r="EI163" t="s">
        <v>3</v>
      </c>
      <c r="EJ163">
        <v>2</v>
      </c>
      <c r="EK163">
        <v>67</v>
      </c>
      <c r="EL163" t="s">
        <v>307</v>
      </c>
      <c r="EM163" t="s">
        <v>308</v>
      </c>
      <c r="EO163" t="s">
        <v>44</v>
      </c>
      <c r="EQ163">
        <v>0</v>
      </c>
      <c r="ER163">
        <v>102.84</v>
      </c>
      <c r="ES163">
        <v>14.11</v>
      </c>
      <c r="ET163">
        <v>0.92</v>
      </c>
      <c r="EU163">
        <v>0.13</v>
      </c>
      <c r="EV163">
        <v>87.81</v>
      </c>
      <c r="EW163">
        <v>6.71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493382812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>ROUND(IF(AND(BH163=3,BI163=3,FS163&lt;&gt;0),P163,0),2)</f>
        <v>0</v>
      </c>
      <c r="GM163">
        <f>ROUND(O163+X163+Y163,2)+GX163</f>
        <v>14133.62</v>
      </c>
      <c r="GN163">
        <f>IF(OR(BI163=0,BI163=1),GM163-GX163,0)</f>
        <v>0</v>
      </c>
      <c r="GO163">
        <f>IF(BI163=2,GM163-GX163,0)</f>
        <v>14133.62</v>
      </c>
      <c r="GP163">
        <f>IF(BI163=4,GM163-GX163,0)</f>
        <v>0</v>
      </c>
      <c r="GR163">
        <v>0</v>
      </c>
      <c r="GS163">
        <v>3</v>
      </c>
      <c r="GT163">
        <v>0</v>
      </c>
      <c r="GU163" t="s">
        <v>3</v>
      </c>
      <c r="GV163">
        <f>ROUND((GT163),6)</f>
        <v>0</v>
      </c>
      <c r="GW163">
        <v>1</v>
      </c>
      <c r="GX163">
        <f>ROUND(HC163*I163,2)</f>
        <v>0</v>
      </c>
      <c r="HA163">
        <v>0</v>
      </c>
      <c r="HB163">
        <v>0</v>
      </c>
      <c r="HC163">
        <f>GV163*GW163</f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86</v>
      </c>
      <c r="E164" t="s">
        <v>336</v>
      </c>
      <c r="F164" t="s">
        <v>337</v>
      </c>
      <c r="G164" t="s">
        <v>338</v>
      </c>
      <c r="H164" t="s">
        <v>339</v>
      </c>
      <c r="I164">
        <f>I163*J164</f>
        <v>1</v>
      </c>
      <c r="J164">
        <v>1</v>
      </c>
      <c r="K164">
        <v>1</v>
      </c>
      <c r="O164">
        <f>ROUND(CP164,2)</f>
        <v>2770.39</v>
      </c>
      <c r="P164">
        <f>ROUND((ROUND((AC164*AW164*I164),2)*BC164),2)</f>
        <v>2770.39</v>
      </c>
      <c r="Q164">
        <f>(ROUND((ROUND(((ET164)*AV164*I164),2)*BB164),2)+ROUND((ROUND(((AE164-(EU164))*AV164*I164),2)*BS164),2))</f>
        <v>0</v>
      </c>
      <c r="R164">
        <f>ROUND((ROUND((AE164*AV164*I164),2)*BS164),2)</f>
        <v>0</v>
      </c>
      <c r="S164">
        <f>ROUND((ROUND((AF164*AV164*I164),2)*BA164),2)</f>
        <v>0</v>
      </c>
      <c r="T164">
        <f>ROUND(CU164*I164,2)</f>
        <v>0</v>
      </c>
      <c r="U164">
        <f>CV164*I164</f>
        <v>0</v>
      </c>
      <c r="V164">
        <f>CW164*I164</f>
        <v>0</v>
      </c>
      <c r="W164">
        <f>ROUND(CX164*I164,2)</f>
        <v>0</v>
      </c>
      <c r="X164">
        <f t="shared" si="175"/>
        <v>0</v>
      </c>
      <c r="Y164">
        <f t="shared" si="175"/>
        <v>0</v>
      </c>
      <c r="AA164">
        <v>61049347</v>
      </c>
      <c r="AB164">
        <f>ROUND((AC164+AD164+AF164),6)</f>
        <v>767.42</v>
      </c>
      <c r="AC164">
        <f>ROUND((ES164),6)</f>
        <v>767.42</v>
      </c>
      <c r="AD164">
        <f>ROUND((((ET164)-(EU164))+AE164),6)</f>
        <v>0</v>
      </c>
      <c r="AE164">
        <f>ROUND((EU164),6)</f>
        <v>0</v>
      </c>
      <c r="AF164">
        <f>ROUND((EV164),6)</f>
        <v>0</v>
      </c>
      <c r="AG164">
        <f>ROUND((AP164),6)</f>
        <v>0</v>
      </c>
      <c r="AH164">
        <f>(EW164)</f>
        <v>0</v>
      </c>
      <c r="AI164">
        <f>(EX164)</f>
        <v>0</v>
      </c>
      <c r="AJ164">
        <f>(AS164)</f>
        <v>0</v>
      </c>
      <c r="AK164">
        <v>767.42</v>
      </c>
      <c r="AL164">
        <v>767.42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3.61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340</v>
      </c>
      <c r="BM164">
        <v>67</v>
      </c>
      <c r="BN164">
        <v>0</v>
      </c>
      <c r="BO164" t="s">
        <v>337</v>
      </c>
      <c r="BP164">
        <v>1</v>
      </c>
      <c r="BQ164">
        <v>40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530</v>
      </c>
      <c r="CO164">
        <v>0</v>
      </c>
      <c r="CP164">
        <f>(P164+Q164+S164)</f>
        <v>2770.39</v>
      </c>
      <c r="CQ164">
        <f>ROUND((ROUND((AC164*AW164*1),2)*BC164),2)</f>
        <v>2770.39</v>
      </c>
      <c r="CR164">
        <f>(ROUND((ROUND(((ET164)*AV164*1),2)*BB164),2)+ROUND((ROUND(((AE164-(EU164))*AV164*1),2)*BS164),2))</f>
        <v>0</v>
      </c>
      <c r="CS164">
        <f>ROUND((ROUND((AE164*AV164*1),2)*BS164),2)</f>
        <v>0</v>
      </c>
      <c r="CT164">
        <f>ROUND((ROUND((AF164*AV164*1),2)*BA164),2)</f>
        <v>0</v>
      </c>
      <c r="CU164">
        <f>AG164</f>
        <v>0</v>
      </c>
      <c r="CV164">
        <f>(AH164*AV164)</f>
        <v>0</v>
      </c>
      <c r="CW164">
        <f t="shared" si="176"/>
        <v>0</v>
      </c>
      <c r="CX164">
        <f t="shared" si="176"/>
        <v>0</v>
      </c>
      <c r="CY164">
        <f>(((S164+R164)*AT164)/100)</f>
        <v>0</v>
      </c>
      <c r="CZ164">
        <f>(((S164+R164)*AU164)/100)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339</v>
      </c>
      <c r="DW164" t="s">
        <v>339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60107525</v>
      </c>
      <c r="EF164">
        <v>40</v>
      </c>
      <c r="EG164" t="s">
        <v>306</v>
      </c>
      <c r="EH164">
        <v>0</v>
      </c>
      <c r="EI164" t="s">
        <v>3</v>
      </c>
      <c r="EJ164">
        <v>2</v>
      </c>
      <c r="EK164">
        <v>67</v>
      </c>
      <c r="EL164" t="s">
        <v>307</v>
      </c>
      <c r="EM164" t="s">
        <v>308</v>
      </c>
      <c r="EO164" t="s">
        <v>44</v>
      </c>
      <c r="EQ164">
        <v>0</v>
      </c>
      <c r="ER164">
        <v>767.42</v>
      </c>
      <c r="ES164">
        <v>767.42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-404031146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>ROUND(IF(AND(BH164=3,BI164=3,FS164&lt;&gt;0),P164,0),2)</f>
        <v>0</v>
      </c>
      <c r="GM164">
        <f>ROUND(O164+X164+Y164,2)+GX164</f>
        <v>2770.39</v>
      </c>
      <c r="GN164">
        <f>IF(OR(BI164=0,BI164=1),GM164-GX164,0)</f>
        <v>0</v>
      </c>
      <c r="GO164">
        <f>IF(BI164=2,GM164-GX164,0)</f>
        <v>2770.39</v>
      </c>
      <c r="GP164">
        <f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>ROUND((GT164),6)</f>
        <v>0</v>
      </c>
      <c r="GW164">
        <v>1</v>
      </c>
      <c r="GX164">
        <f>ROUND(HC164*I164,2)</f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42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19</v>
      </c>
      <c r="B165">
        <v>1</v>
      </c>
      <c r="F165" t="s">
        <v>3</v>
      </c>
      <c r="G165" t="s">
        <v>341</v>
      </c>
      <c r="H165" t="s">
        <v>3</v>
      </c>
      <c r="AA165">
        <v>1</v>
      </c>
      <c r="IK165">
        <v>0</v>
      </c>
    </row>
    <row r="166" spans="1:245" x14ac:dyDescent="0.2">
      <c r="A166">
        <v>17</v>
      </c>
      <c r="B166">
        <v>1</v>
      </c>
      <c r="C166">
        <f>ROW(SmtRes!A99)</f>
        <v>99</v>
      </c>
      <c r="D166">
        <f>ROW(EtalonRes!A103)</f>
        <v>103</v>
      </c>
      <c r="E166" t="s">
        <v>342</v>
      </c>
      <c r="F166" t="s">
        <v>343</v>
      </c>
      <c r="G166" t="s">
        <v>344</v>
      </c>
      <c r="H166" t="s">
        <v>304</v>
      </c>
      <c r="I166">
        <f>ROUND(ROUND((26.1+28.47+33.02+30.65+10.23*2)*1.02/100,4),9)</f>
        <v>1.4147000000000001</v>
      </c>
      <c r="J166">
        <v>0</v>
      </c>
      <c r="K166">
        <f>ROUND(ROUND((26.1+28.47+33.02+30.65+10.23*2)*1.02/100,4),9)</f>
        <v>1.4147000000000001</v>
      </c>
      <c r="O166">
        <f>ROUND(CP166,2)</f>
        <v>17661.099999999999</v>
      </c>
      <c r="P166">
        <f>ROUND((ROUND((AC166*AW166*I166),2)*BC166),2)</f>
        <v>1171.81</v>
      </c>
      <c r="Q166">
        <f>(ROUND((ROUND((((ET166*1.1))*AV166*I166),2)*BB166),2)+ROUND((ROUND(((AE166-((EU166*1.1)))*AV166*I166),2)*BS166),2))</f>
        <v>2596.2800000000002</v>
      </c>
      <c r="R166">
        <f>ROUND((ROUND((AE166*AV166*I166),2)*BS166),2)</f>
        <v>1248.68</v>
      </c>
      <c r="S166">
        <f>ROUND((ROUND((AF166*AV166*I166),2)*BA166),2)</f>
        <v>13893.01</v>
      </c>
      <c r="T166">
        <f>ROUND(CU166*I166,2)</f>
        <v>0</v>
      </c>
      <c r="U166">
        <f>CV166*I166</f>
        <v>20.257287357999999</v>
      </c>
      <c r="V166">
        <f>CW166*I166</f>
        <v>0</v>
      </c>
      <c r="W166">
        <f>ROUND(CX166*I166,2)</f>
        <v>0</v>
      </c>
      <c r="X166">
        <f t="shared" ref="X166:Y169" si="177">ROUND(CY166,2)</f>
        <v>14687.44</v>
      </c>
      <c r="Y166">
        <f t="shared" si="177"/>
        <v>7722.26</v>
      </c>
      <c r="AA166">
        <v>61049347</v>
      </c>
      <c r="AB166">
        <f>ROUND((AC166+AD166+AF166),6)</f>
        <v>405.32400000000001</v>
      </c>
      <c r="AC166">
        <f>ROUND(((ES166*1)),6)</f>
        <v>133.03</v>
      </c>
      <c r="AD166">
        <f>ROUND(((((ET166*1.1))-((EU166*1.1)))+AE166),6)</f>
        <v>106.964</v>
      </c>
      <c r="AE166">
        <f>ROUND(((EU166*1.1)),6)</f>
        <v>14.861000000000001</v>
      </c>
      <c r="AF166">
        <f>ROUND(((EV166*1.1)),6)</f>
        <v>165.33</v>
      </c>
      <c r="AG166">
        <f>ROUND((AP166),6)</f>
        <v>0</v>
      </c>
      <c r="AH166">
        <f>((EW166*1.1))</f>
        <v>13.42</v>
      </c>
      <c r="AI166">
        <f>((EX166*1.1))</f>
        <v>0</v>
      </c>
      <c r="AJ166">
        <f>(AS166)</f>
        <v>0</v>
      </c>
      <c r="AK166">
        <v>380.57</v>
      </c>
      <c r="AL166">
        <v>133.03</v>
      </c>
      <c r="AM166">
        <v>97.24</v>
      </c>
      <c r="AN166">
        <v>13.51</v>
      </c>
      <c r="AO166">
        <v>150.30000000000001</v>
      </c>
      <c r="AP166">
        <v>0</v>
      </c>
      <c r="AQ166">
        <v>12.2</v>
      </c>
      <c r="AR166">
        <v>0</v>
      </c>
      <c r="AS166">
        <v>0</v>
      </c>
      <c r="AT166">
        <v>97</v>
      </c>
      <c r="AU166">
        <v>51</v>
      </c>
      <c r="AV166">
        <v>1.0669999999999999</v>
      </c>
      <c r="AW166">
        <v>1.081</v>
      </c>
      <c r="AZ166">
        <v>1</v>
      </c>
      <c r="BA166">
        <v>55.67</v>
      </c>
      <c r="BB166">
        <v>16.079999999999998</v>
      </c>
      <c r="BC166">
        <v>5.76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345</v>
      </c>
      <c r="BM166">
        <v>67</v>
      </c>
      <c r="BN166">
        <v>0</v>
      </c>
      <c r="BO166" t="s">
        <v>343</v>
      </c>
      <c r="BP166">
        <v>1</v>
      </c>
      <c r="BQ166">
        <v>40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530</v>
      </c>
      <c r="CO166">
        <v>0</v>
      </c>
      <c r="CP166">
        <f>(P166+Q166+S166)</f>
        <v>17661.099999999999</v>
      </c>
      <c r="CQ166">
        <f>ROUND((ROUND((AC166*AW166*1),2)*BC166),2)</f>
        <v>828.35</v>
      </c>
      <c r="CR166">
        <f>(ROUND((ROUND((((ET166*1.1))*AV166*1),2)*BB166),2)+ROUND((ROUND(((AE166-((EU166*1.1)))*AV166*1),2)*BS166),2))</f>
        <v>1835.21</v>
      </c>
      <c r="CS166">
        <f>ROUND((ROUND((AE166*AV166*1),2)*BS166),2)</f>
        <v>882.93</v>
      </c>
      <c r="CT166">
        <f>ROUND((ROUND((AF166*AV166*1),2)*BA166),2)</f>
        <v>9820.74</v>
      </c>
      <c r="CU166">
        <f>AG166</f>
        <v>0</v>
      </c>
      <c r="CV166">
        <f>(AH166*AV166)</f>
        <v>14.319139999999999</v>
      </c>
      <c r="CW166">
        <f t="shared" ref="CW166:CX169" si="178">AI166</f>
        <v>0</v>
      </c>
      <c r="CX166">
        <f t="shared" si="178"/>
        <v>0</v>
      </c>
      <c r="CY166">
        <f>(((S166+R166)*AT166)/100)</f>
        <v>14687.4393</v>
      </c>
      <c r="CZ166">
        <f>(((S166+R166)*AU166)/100)</f>
        <v>7722.2619000000004</v>
      </c>
      <c r="DB166">
        <v>27</v>
      </c>
      <c r="DC166" t="s">
        <v>3</v>
      </c>
      <c r="DD166" t="s">
        <v>42</v>
      </c>
      <c r="DE166" t="s">
        <v>43</v>
      </c>
      <c r="DF166" t="s">
        <v>43</v>
      </c>
      <c r="DG166" t="s">
        <v>43</v>
      </c>
      <c r="DH166" t="s">
        <v>3</v>
      </c>
      <c r="DI166" t="s">
        <v>43</v>
      </c>
      <c r="DJ166" t="s">
        <v>43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304</v>
      </c>
      <c r="DW166" t="s">
        <v>304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60107525</v>
      </c>
      <c r="EF166">
        <v>40</v>
      </c>
      <c r="EG166" t="s">
        <v>306</v>
      </c>
      <c r="EH166">
        <v>0</v>
      </c>
      <c r="EI166" t="s">
        <v>3</v>
      </c>
      <c r="EJ166">
        <v>2</v>
      </c>
      <c r="EK166">
        <v>67</v>
      </c>
      <c r="EL166" t="s">
        <v>307</v>
      </c>
      <c r="EM166" t="s">
        <v>308</v>
      </c>
      <c r="EO166" t="s">
        <v>44</v>
      </c>
      <c r="EQ166">
        <v>0</v>
      </c>
      <c r="ER166">
        <v>380.57</v>
      </c>
      <c r="ES166">
        <v>133.03</v>
      </c>
      <c r="ET166">
        <v>97.24</v>
      </c>
      <c r="EU166">
        <v>13.51</v>
      </c>
      <c r="EV166">
        <v>150.30000000000001</v>
      </c>
      <c r="EW166">
        <v>12.2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466384053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>ROUND(IF(AND(BH166=3,BI166=3,FS166&lt;&gt;0),P166,0),2)</f>
        <v>0</v>
      </c>
      <c r="GM166">
        <f>ROUND(O166+X166+Y166,2)+GX166</f>
        <v>40070.800000000003</v>
      </c>
      <c r="GN166">
        <f>IF(OR(BI166=0,BI166=1),GM166-GX166,0)</f>
        <v>0</v>
      </c>
      <c r="GO166">
        <f>IF(BI166=2,GM166-GX166,0)</f>
        <v>40070.800000000003</v>
      </c>
      <c r="GP166">
        <f>IF(BI166=4,GM166-GX166,0)</f>
        <v>0</v>
      </c>
      <c r="GR166">
        <v>0</v>
      </c>
      <c r="GS166">
        <v>3</v>
      </c>
      <c r="GT166">
        <v>0</v>
      </c>
      <c r="GU166" t="s">
        <v>3</v>
      </c>
      <c r="GV166">
        <f>ROUND((GT166),6)</f>
        <v>0</v>
      </c>
      <c r="GW166">
        <v>1</v>
      </c>
      <c r="GX166">
        <f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E167" t="s">
        <v>346</v>
      </c>
      <c r="F167" t="s">
        <v>323</v>
      </c>
      <c r="G167" t="s">
        <v>347</v>
      </c>
      <c r="H167" t="s">
        <v>325</v>
      </c>
      <c r="I167">
        <f>ROUND(ROUND(I166*100*1.02,2),9)</f>
        <v>144.30000000000001</v>
      </c>
      <c r="J167">
        <v>0</v>
      </c>
      <c r="K167">
        <f>ROUND(ROUND(I166*100*1.02,2),9)</f>
        <v>144.30000000000001</v>
      </c>
      <c r="O167">
        <f>ROUND(CP167,2)</f>
        <v>147113.57</v>
      </c>
      <c r="P167">
        <f>ROUND((ROUND((AC167*AW167*I167),2)*BC167),2)</f>
        <v>147113.57</v>
      </c>
      <c r="Q167">
        <f>(ROUND((ROUND(((ET167)*AV167*I167),2)*BB167),2)+ROUND((ROUND(((AE167-(EU167))*AV167*I167),2)*BS167),2))</f>
        <v>0</v>
      </c>
      <c r="R167">
        <f>ROUND((ROUND((AE167*AV167*I167),2)*BS167),2)</f>
        <v>0</v>
      </c>
      <c r="S167">
        <f>ROUND((ROUND((AF167*AV167*I167),2)*BA167),2)</f>
        <v>0</v>
      </c>
      <c r="T167">
        <f>ROUND(CU167*I167,2)</f>
        <v>0</v>
      </c>
      <c r="U167">
        <f>CV167*I167</f>
        <v>0</v>
      </c>
      <c r="V167">
        <f>CW167*I167</f>
        <v>0</v>
      </c>
      <c r="W167">
        <f>ROUND(CX167*I167,2)</f>
        <v>0</v>
      </c>
      <c r="X167">
        <f t="shared" si="177"/>
        <v>0</v>
      </c>
      <c r="Y167">
        <f t="shared" si="177"/>
        <v>0</v>
      </c>
      <c r="AA167">
        <v>61049347</v>
      </c>
      <c r="AB167">
        <f>ROUND((AC167+AD167+AF167),6)</f>
        <v>103.3974</v>
      </c>
      <c r="AC167">
        <f>ROUND(((ES167*1.02)),6)</f>
        <v>103.3974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>ROUND((AP167),6)</f>
        <v>0</v>
      </c>
      <c r="AH167">
        <f>(EW167)</f>
        <v>0</v>
      </c>
      <c r="AI167">
        <f>(EX167)</f>
        <v>0</v>
      </c>
      <c r="AJ167">
        <f>(AS167)</f>
        <v>0</v>
      </c>
      <c r="AK167">
        <v>101.37</v>
      </c>
      <c r="AL167">
        <v>101.37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9.86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400002</v>
      </c>
      <c r="BN167">
        <v>0</v>
      </c>
      <c r="BO167" t="s">
        <v>3</v>
      </c>
      <c r="BP167">
        <v>0</v>
      </c>
      <c r="BQ167">
        <v>202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(P167+Q167+S167)</f>
        <v>147113.57</v>
      </c>
      <c r="CQ167">
        <f>ROUND((ROUND((AC167*AW167*1),2)*BC167),2)</f>
        <v>1019.52</v>
      </c>
      <c r="CR167">
        <f>(ROUND((ROUND(((ET167)*AV167*1),2)*BB167),2)+ROUND((ROUND(((AE167-(EU167))*AV167*1),2)*BS167),2))</f>
        <v>0</v>
      </c>
      <c r="CS167">
        <f>ROUND((ROUND((AE167*AV167*1),2)*BS167),2)</f>
        <v>0</v>
      </c>
      <c r="CT167">
        <f>ROUND((ROUND((AF167*AV167*1),2)*BA167),2)</f>
        <v>0</v>
      </c>
      <c r="CU167">
        <f>AG167</f>
        <v>0</v>
      </c>
      <c r="CV167">
        <f>(AH167*AV167)</f>
        <v>0</v>
      </c>
      <c r="CW167">
        <f t="shared" si="178"/>
        <v>0</v>
      </c>
      <c r="CX167">
        <f t="shared" si="178"/>
        <v>0</v>
      </c>
      <c r="CY167">
        <f>(((S167+R167)*AT167)/100)</f>
        <v>0</v>
      </c>
      <c r="CZ167">
        <f>(((S167+R167)*AU167)/100)</f>
        <v>0</v>
      </c>
      <c r="DC167" t="s">
        <v>3</v>
      </c>
      <c r="DD167" t="s">
        <v>326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325</v>
      </c>
      <c r="DW167" t="s">
        <v>325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60107370</v>
      </c>
      <c r="EF167">
        <v>202</v>
      </c>
      <c r="EG167" t="s">
        <v>327</v>
      </c>
      <c r="EH167">
        <v>0</v>
      </c>
      <c r="EI167" t="s">
        <v>3</v>
      </c>
      <c r="EJ167">
        <v>1</v>
      </c>
      <c r="EK167">
        <v>400002</v>
      </c>
      <c r="EL167" t="s">
        <v>328</v>
      </c>
      <c r="EM167" t="s">
        <v>327</v>
      </c>
      <c r="EO167" t="s">
        <v>3</v>
      </c>
      <c r="EQ167">
        <v>0</v>
      </c>
      <c r="ER167">
        <v>101.99</v>
      </c>
      <c r="ES167">
        <v>101.37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999.51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348</v>
      </c>
      <c r="GD167">
        <v>1</v>
      </c>
      <c r="GF167">
        <v>1455820614</v>
      </c>
      <c r="GG167">
        <v>2</v>
      </c>
      <c r="GH167">
        <v>3</v>
      </c>
      <c r="GI167">
        <v>3</v>
      </c>
      <c r="GJ167">
        <v>0</v>
      </c>
      <c r="GK167">
        <v>0</v>
      </c>
      <c r="GL167">
        <f>ROUND(IF(AND(BH167=3,BI167=3,FS167&lt;&gt;0),P167,0),2)</f>
        <v>0</v>
      </c>
      <c r="GM167">
        <f>ROUND(O167+X167+Y167,2)+GX167</f>
        <v>147113.57</v>
      </c>
      <c r="GN167">
        <f>IF(OR(BI167=0,BI167=1),GM167-GX167,0)</f>
        <v>147113.57</v>
      </c>
      <c r="GO167">
        <f>IF(BI167=2,GM167-GX167,0)</f>
        <v>0</v>
      </c>
      <c r="GP167">
        <f>IF(BI167=4,GM167-GX167,0)</f>
        <v>0</v>
      </c>
      <c r="GR167">
        <v>1</v>
      </c>
      <c r="GS167">
        <v>1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330</v>
      </c>
      <c r="HF167" t="s">
        <v>330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ROW(SmtRes!A104)</f>
        <v>104</v>
      </c>
      <c r="D168">
        <f>ROW(EtalonRes!A108)</f>
        <v>108</v>
      </c>
      <c r="E168" t="s">
        <v>349</v>
      </c>
      <c r="F168" t="s">
        <v>332</v>
      </c>
      <c r="G168" t="s">
        <v>333</v>
      </c>
      <c r="H168" t="s">
        <v>334</v>
      </c>
      <c r="I168">
        <v>4</v>
      </c>
      <c r="J168">
        <v>0</v>
      </c>
      <c r="K168">
        <v>4</v>
      </c>
      <c r="O168">
        <f>ROUND(CP168,2)</f>
        <v>23156.01</v>
      </c>
      <c r="P168">
        <f>ROUND((ROUND((AC168*AW168*I168),2)*BC168),2)</f>
        <v>568.91999999999996</v>
      </c>
      <c r="Q168">
        <f>(ROUND((ROUND((((ET168*1.1))*AV168*I168),2)*BB168),2)+ROUND((ROUND(((AE168-((EU168*1.1)))*AV168*I168),2)*BS168),2))</f>
        <v>67.459999999999994</v>
      </c>
      <c r="R168">
        <f>ROUND((ROUND((AE168*AV168*I168),2)*BS168),2)</f>
        <v>33.4</v>
      </c>
      <c r="S168">
        <f>ROUND((ROUND((AF168*AV168*I168),2)*BA168),2)</f>
        <v>22519.63</v>
      </c>
      <c r="T168">
        <f>ROUND(CU168*I168,2)</f>
        <v>0</v>
      </c>
      <c r="U168">
        <f>CV168*I168</f>
        <v>30.911628</v>
      </c>
      <c r="V168">
        <f>CW168*I168</f>
        <v>0</v>
      </c>
      <c r="W168">
        <f>ROUND(CX168*I168,2)</f>
        <v>0</v>
      </c>
      <c r="X168">
        <f t="shared" si="177"/>
        <v>21876.44</v>
      </c>
      <c r="Y168">
        <f t="shared" si="177"/>
        <v>11502.05</v>
      </c>
      <c r="AA168">
        <v>61049347</v>
      </c>
      <c r="AB168">
        <f>ROUND((AC168+AD168+AF168),6)</f>
        <v>111.71299999999999</v>
      </c>
      <c r="AC168">
        <f>ROUND(((ES168*1)),6)</f>
        <v>14.11</v>
      </c>
      <c r="AD168">
        <f>ROUND(((((ET168*1.1))-((EU168*1.1)))+AE168),6)</f>
        <v>1.012</v>
      </c>
      <c r="AE168">
        <f>ROUND(((EU168*1.1)),6)</f>
        <v>0.14299999999999999</v>
      </c>
      <c r="AF168">
        <f>ROUND(((EV168*1.1)),6)</f>
        <v>96.590999999999994</v>
      </c>
      <c r="AG168">
        <f>ROUND((AP168),6)</f>
        <v>0</v>
      </c>
      <c r="AH168">
        <f>((EW168*1.1))</f>
        <v>7.3810000000000002</v>
      </c>
      <c r="AI168">
        <f>((EX168*1.1))</f>
        <v>0</v>
      </c>
      <c r="AJ168">
        <f>(AS168)</f>
        <v>0</v>
      </c>
      <c r="AK168">
        <v>102.84</v>
      </c>
      <c r="AL168">
        <v>14.11</v>
      </c>
      <c r="AM168">
        <v>0.92</v>
      </c>
      <c r="AN168">
        <v>0.13</v>
      </c>
      <c r="AO168">
        <v>87.81</v>
      </c>
      <c r="AP168">
        <v>0</v>
      </c>
      <c r="AQ168">
        <v>6.71</v>
      </c>
      <c r="AR168">
        <v>0</v>
      </c>
      <c r="AS168">
        <v>0</v>
      </c>
      <c r="AT168">
        <v>97</v>
      </c>
      <c r="AU168">
        <v>51</v>
      </c>
      <c r="AV168">
        <v>1.0469999999999999</v>
      </c>
      <c r="AW168">
        <v>1</v>
      </c>
      <c r="AZ168">
        <v>1</v>
      </c>
      <c r="BA168">
        <v>55.67</v>
      </c>
      <c r="BB168">
        <v>15.91</v>
      </c>
      <c r="BC168">
        <v>10.08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335</v>
      </c>
      <c r="BM168">
        <v>67</v>
      </c>
      <c r="BN168">
        <v>0</v>
      </c>
      <c r="BO168" t="s">
        <v>332</v>
      </c>
      <c r="BP168">
        <v>1</v>
      </c>
      <c r="BQ168">
        <v>40</v>
      </c>
      <c r="BR168">
        <v>0</v>
      </c>
      <c r="BS168">
        <v>55.67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530</v>
      </c>
      <c r="CO168">
        <v>0</v>
      </c>
      <c r="CP168">
        <f>(P168+Q168+S168)</f>
        <v>23156.010000000002</v>
      </c>
      <c r="CQ168">
        <f>ROUND((ROUND((AC168*AW168*1),2)*BC168),2)</f>
        <v>142.22999999999999</v>
      </c>
      <c r="CR168">
        <f>(ROUND((ROUND((((ET168*1.1))*AV168*1),2)*BB168),2)+ROUND((ROUND(((AE168-((EU168*1.1)))*AV168*1),2)*BS168),2))</f>
        <v>16.86</v>
      </c>
      <c r="CS168">
        <f>ROUND((ROUND((AE168*AV168*1),2)*BS168),2)</f>
        <v>8.35</v>
      </c>
      <c r="CT168">
        <f>ROUND((ROUND((AF168*AV168*1),2)*BA168),2)</f>
        <v>5629.91</v>
      </c>
      <c r="CU168">
        <f>AG168</f>
        <v>0</v>
      </c>
      <c r="CV168">
        <f>(AH168*AV168)</f>
        <v>7.7279070000000001</v>
      </c>
      <c r="CW168">
        <f t="shared" si="178"/>
        <v>0</v>
      </c>
      <c r="CX168">
        <f t="shared" si="178"/>
        <v>0</v>
      </c>
      <c r="CY168">
        <f>(((S168+R168)*AT168)/100)</f>
        <v>21876.439100000003</v>
      </c>
      <c r="CZ168">
        <f>(((S168+R168)*AU168)/100)</f>
        <v>11502.0453</v>
      </c>
      <c r="DB168">
        <v>28</v>
      </c>
      <c r="DC168" t="s">
        <v>3</v>
      </c>
      <c r="DD168" t="s">
        <v>42</v>
      </c>
      <c r="DE168" t="s">
        <v>43</v>
      </c>
      <c r="DF168" t="s">
        <v>43</v>
      </c>
      <c r="DG168" t="s">
        <v>43</v>
      </c>
      <c r="DH168" t="s">
        <v>3</v>
      </c>
      <c r="DI168" t="s">
        <v>43</v>
      </c>
      <c r="DJ168" t="s">
        <v>43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334</v>
      </c>
      <c r="DW168" t="s">
        <v>334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60107525</v>
      </c>
      <c r="EF168">
        <v>40</v>
      </c>
      <c r="EG168" t="s">
        <v>306</v>
      </c>
      <c r="EH168">
        <v>0</v>
      </c>
      <c r="EI168" t="s">
        <v>3</v>
      </c>
      <c r="EJ168">
        <v>2</v>
      </c>
      <c r="EK168">
        <v>67</v>
      </c>
      <c r="EL168" t="s">
        <v>307</v>
      </c>
      <c r="EM168" t="s">
        <v>308</v>
      </c>
      <c r="EO168" t="s">
        <v>44</v>
      </c>
      <c r="EQ168">
        <v>0</v>
      </c>
      <c r="ER168">
        <v>102.84</v>
      </c>
      <c r="ES168">
        <v>14.11</v>
      </c>
      <c r="ET168">
        <v>0.92</v>
      </c>
      <c r="EU168">
        <v>0.13</v>
      </c>
      <c r="EV168">
        <v>87.81</v>
      </c>
      <c r="EW168">
        <v>6.71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493382812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56534.5</v>
      </c>
      <c r="GN168">
        <f>IF(OR(BI168=0,BI168=1),GM168-GX168,0)</f>
        <v>0</v>
      </c>
      <c r="GO168">
        <f>IF(BI168=2,GM168-GX168,0)</f>
        <v>56534.5</v>
      </c>
      <c r="GP168">
        <f>IF(BI168=4,GM168-GX168,0)</f>
        <v>0</v>
      </c>
      <c r="GR168">
        <v>0</v>
      </c>
      <c r="GS168">
        <v>3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104</v>
      </c>
      <c r="E169" t="s">
        <v>350</v>
      </c>
      <c r="F169" t="s">
        <v>351</v>
      </c>
      <c r="G169" t="s">
        <v>352</v>
      </c>
      <c r="H169" t="s">
        <v>339</v>
      </c>
      <c r="I169">
        <f>I168*J169</f>
        <v>4</v>
      </c>
      <c r="J169">
        <v>1</v>
      </c>
      <c r="K169">
        <v>1</v>
      </c>
      <c r="O169">
        <f>ROUND(CP169,2)</f>
        <v>29202.19</v>
      </c>
      <c r="P169">
        <f>ROUND((ROUND((AC169*AW169*I169),2)*BC169),2)</f>
        <v>29202.19</v>
      </c>
      <c r="Q169">
        <f>(ROUND((ROUND(((ET169)*AV169*I169),2)*BB169),2)+ROUND((ROUND(((AE169-(EU169))*AV169*I169),2)*BS169),2))</f>
        <v>0</v>
      </c>
      <c r="R169">
        <f>ROUND((ROUND((AE169*AV169*I169),2)*BS169),2)</f>
        <v>0</v>
      </c>
      <c r="S169">
        <f>ROUND((ROUND((AF169*AV169*I169),2)*BA169),2)</f>
        <v>0</v>
      </c>
      <c r="T169">
        <f>ROUND(CU169*I169,2)</f>
        <v>0</v>
      </c>
      <c r="U169">
        <f>CV169*I169</f>
        <v>0</v>
      </c>
      <c r="V169">
        <f>CW169*I169</f>
        <v>0</v>
      </c>
      <c r="W169">
        <f>ROUND(CX169*I169,2)</f>
        <v>0</v>
      </c>
      <c r="X169">
        <f t="shared" si="177"/>
        <v>0</v>
      </c>
      <c r="Y169">
        <f t="shared" si="177"/>
        <v>0</v>
      </c>
      <c r="AA169">
        <v>61049347</v>
      </c>
      <c r="AB169">
        <f>ROUND((AC169+AD169+AF169),6)</f>
        <v>1073.6099999999999</v>
      </c>
      <c r="AC169">
        <f>ROUND((ES169),6)</f>
        <v>1073.6099999999999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>ROUND((AP169),6)</f>
        <v>0</v>
      </c>
      <c r="AH169">
        <f>(EW169)</f>
        <v>0</v>
      </c>
      <c r="AI169">
        <f>(EX169)</f>
        <v>0</v>
      </c>
      <c r="AJ169">
        <f>(AS169)</f>
        <v>0</v>
      </c>
      <c r="AK169">
        <v>1073.6099999999999</v>
      </c>
      <c r="AL169">
        <v>1073.6099999999999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6.8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353</v>
      </c>
      <c r="BM169">
        <v>67</v>
      </c>
      <c r="BN169">
        <v>0</v>
      </c>
      <c r="BO169" t="s">
        <v>351</v>
      </c>
      <c r="BP169">
        <v>1</v>
      </c>
      <c r="BQ169">
        <v>40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530</v>
      </c>
      <c r="CO169">
        <v>0</v>
      </c>
      <c r="CP169">
        <f>(P169+Q169+S169)</f>
        <v>29202.19</v>
      </c>
      <c r="CQ169">
        <f>ROUND((ROUND((AC169*AW169*1),2)*BC169),2)</f>
        <v>7300.55</v>
      </c>
      <c r="CR169">
        <f>(ROUND((ROUND(((ET169)*AV169*1),2)*BB169),2)+ROUND((ROUND(((AE169-(EU169))*AV169*1),2)*BS169),2))</f>
        <v>0</v>
      </c>
      <c r="CS169">
        <f>ROUND((ROUND((AE169*AV169*1),2)*BS169),2)</f>
        <v>0</v>
      </c>
      <c r="CT169">
        <f>ROUND((ROUND((AF169*AV169*1),2)*BA169),2)</f>
        <v>0</v>
      </c>
      <c r="CU169">
        <f>AG169</f>
        <v>0</v>
      </c>
      <c r="CV169">
        <f>(AH169*AV169)</f>
        <v>0</v>
      </c>
      <c r="CW169">
        <f t="shared" si="178"/>
        <v>0</v>
      </c>
      <c r="CX169">
        <f t="shared" si="178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339</v>
      </c>
      <c r="DW169" t="s">
        <v>339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60107525</v>
      </c>
      <c r="EF169">
        <v>40</v>
      </c>
      <c r="EG169" t="s">
        <v>306</v>
      </c>
      <c r="EH169">
        <v>0</v>
      </c>
      <c r="EI169" t="s">
        <v>3</v>
      </c>
      <c r="EJ169">
        <v>2</v>
      </c>
      <c r="EK169">
        <v>67</v>
      </c>
      <c r="EL169" t="s">
        <v>307</v>
      </c>
      <c r="EM169" t="s">
        <v>308</v>
      </c>
      <c r="EO169" t="s">
        <v>44</v>
      </c>
      <c r="EQ169">
        <v>0</v>
      </c>
      <c r="ER169">
        <v>1073.6099999999999</v>
      </c>
      <c r="ES169">
        <v>1073.6099999999999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-925390327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>ROUND(IF(AND(BH169=3,BI169=3,FS169&lt;&gt;0),P169,0),2)</f>
        <v>0</v>
      </c>
      <c r="GM169">
        <f>ROUND(O169+X169+Y169,2)+GX169</f>
        <v>29202.19</v>
      </c>
      <c r="GN169">
        <f>IF(OR(BI169=0,BI169=1),GM169-GX169,0)</f>
        <v>0</v>
      </c>
      <c r="GO169">
        <f>IF(BI169=2,GM169-GX169,0)</f>
        <v>29202.19</v>
      </c>
      <c r="GP169">
        <f>IF(BI169=4,GM169-GX169,0)</f>
        <v>0</v>
      </c>
      <c r="GR169">
        <v>0</v>
      </c>
      <c r="GS169">
        <v>3</v>
      </c>
      <c r="GT169">
        <v>0</v>
      </c>
      <c r="GU169" t="s">
        <v>3</v>
      </c>
      <c r="GV169">
        <f>ROUND((GT169),6)</f>
        <v>0</v>
      </c>
      <c r="GW169">
        <v>1</v>
      </c>
      <c r="GX169">
        <f>ROUND(HC169*I169,2)</f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42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19</v>
      </c>
      <c r="B170">
        <v>1</v>
      </c>
      <c r="F170" t="s">
        <v>3</v>
      </c>
      <c r="G170" t="s">
        <v>354</v>
      </c>
      <c r="H170" t="s">
        <v>3</v>
      </c>
      <c r="AA170">
        <v>1</v>
      </c>
      <c r="IK170">
        <v>0</v>
      </c>
    </row>
    <row r="171" spans="1:245" x14ac:dyDescent="0.2">
      <c r="A171">
        <v>17</v>
      </c>
      <c r="B171">
        <v>1</v>
      </c>
      <c r="C171">
        <f>ROW(SmtRes!A117)</f>
        <v>117</v>
      </c>
      <c r="D171">
        <f>ROW(EtalonRes!A122)</f>
        <v>122</v>
      </c>
      <c r="E171" t="s">
        <v>355</v>
      </c>
      <c r="F171" t="s">
        <v>356</v>
      </c>
      <c r="G171" t="s">
        <v>357</v>
      </c>
      <c r="H171" t="s">
        <v>304</v>
      </c>
      <c r="I171">
        <f>ROUND(ROUND((48.32+32.43+52.99+38.7)*1.02/100,4),9)</f>
        <v>1.7588999999999999</v>
      </c>
      <c r="J171">
        <v>0</v>
      </c>
      <c r="K171">
        <f>ROUND(ROUND((48.32+32.43+52.99+38.7)*1.02/100,4),9)</f>
        <v>1.7588999999999999</v>
      </c>
      <c r="O171">
        <f>ROUND(CP171,2)</f>
        <v>32806.74</v>
      </c>
      <c r="P171">
        <f>ROUND((ROUND((AC171*AW171*I171),2)*BC171),2)</f>
        <v>1456.93</v>
      </c>
      <c r="Q171">
        <f>(ROUND((ROUND((((ET171*1.1))*AV171*I171),2)*BB171),2)+ROUND((ROUND(((AE171-((EU171*1.1)))*AV171*I171),2)*BS171),2))</f>
        <v>4730.6400000000003</v>
      </c>
      <c r="R171">
        <f>ROUND((ROUND((AE171*AV171*I171),2)*BS171),2)</f>
        <v>2190.61</v>
      </c>
      <c r="S171">
        <f>ROUND((ROUND((AF171*AV171*I171),2)*BA171),2)</f>
        <v>26619.17</v>
      </c>
      <c r="T171">
        <f>ROUND(CU171*I171,2)</f>
        <v>0</v>
      </c>
      <c r="U171">
        <f>CV171*I171</f>
        <v>38.811113484000003</v>
      </c>
      <c r="V171">
        <f>CW171*I171</f>
        <v>0</v>
      </c>
      <c r="W171">
        <f>ROUND(CX171*I171,2)</f>
        <v>0</v>
      </c>
      <c r="X171">
        <f>ROUND(CY171,2)</f>
        <v>27945.49</v>
      </c>
      <c r="Y171">
        <f>ROUND(CZ171,2)</f>
        <v>14692.99</v>
      </c>
      <c r="AA171">
        <v>61049347</v>
      </c>
      <c r="AB171">
        <f>ROUND((AC171+AD171+AF171),6)</f>
        <v>548.05999999999995</v>
      </c>
      <c r="AC171">
        <f>ROUND(((ES171*1)),6)</f>
        <v>133.03</v>
      </c>
      <c r="AD171">
        <f>ROUND(((((ET171*1.1))-((EU171*1.1)))+AE171),6)</f>
        <v>160.24799999999999</v>
      </c>
      <c r="AE171">
        <f>ROUND(((EU171*1.1)),6)</f>
        <v>20.966000000000001</v>
      </c>
      <c r="AF171">
        <f>ROUND(((EV171*1.1)),6)</f>
        <v>254.78200000000001</v>
      </c>
      <c r="AG171">
        <f>ROUND((AP171),6)</f>
        <v>0</v>
      </c>
      <c r="AH171">
        <f>((EW171*1.1))</f>
        <v>20.680000000000003</v>
      </c>
      <c r="AI171">
        <f>((EX171*1.1))</f>
        <v>0</v>
      </c>
      <c r="AJ171">
        <f>(AS171)</f>
        <v>0</v>
      </c>
      <c r="AK171">
        <v>510.33</v>
      </c>
      <c r="AL171">
        <v>133.03</v>
      </c>
      <c r="AM171">
        <v>145.68</v>
      </c>
      <c r="AN171">
        <v>19.059999999999999</v>
      </c>
      <c r="AO171">
        <v>231.62</v>
      </c>
      <c r="AP171">
        <v>0</v>
      </c>
      <c r="AQ171">
        <v>18.8</v>
      </c>
      <c r="AR171">
        <v>0</v>
      </c>
      <c r="AS171">
        <v>0</v>
      </c>
      <c r="AT171">
        <v>97</v>
      </c>
      <c r="AU171">
        <v>51</v>
      </c>
      <c r="AV171">
        <v>1.0669999999999999</v>
      </c>
      <c r="AW171">
        <v>1.081</v>
      </c>
      <c r="AZ171">
        <v>1</v>
      </c>
      <c r="BA171">
        <v>55.67</v>
      </c>
      <c r="BB171">
        <v>15.73</v>
      </c>
      <c r="BC171">
        <v>5.76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358</v>
      </c>
      <c r="BM171">
        <v>67</v>
      </c>
      <c r="BN171">
        <v>0</v>
      </c>
      <c r="BO171" t="s">
        <v>356</v>
      </c>
      <c r="BP171">
        <v>1</v>
      </c>
      <c r="BQ171">
        <v>40</v>
      </c>
      <c r="BR171">
        <v>0</v>
      </c>
      <c r="BS171">
        <v>55.67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530</v>
      </c>
      <c r="CO171">
        <v>0</v>
      </c>
      <c r="CP171">
        <f>(P171+Q171+S171)</f>
        <v>32806.74</v>
      </c>
      <c r="CQ171">
        <f>ROUND((ROUND((AC171*AW171*1),2)*BC171),2)</f>
        <v>828.35</v>
      </c>
      <c r="CR171">
        <f>(ROUND((ROUND((((ET171*1.1))*AV171*1),2)*BB171),2)+ROUND((ROUND(((AE171-((EU171*1.1)))*AV171*1),2)*BS171),2))</f>
        <v>2689.52</v>
      </c>
      <c r="CS171">
        <f>ROUND((ROUND((AE171*AV171*1),2)*BS171),2)</f>
        <v>1245.3399999999999</v>
      </c>
      <c r="CT171">
        <f>ROUND((ROUND((AF171*AV171*1),2)*BA171),2)</f>
        <v>15133.89</v>
      </c>
      <c r="CU171">
        <f>AG171</f>
        <v>0</v>
      </c>
      <c r="CV171">
        <f>(AH171*AV171)</f>
        <v>22.065560000000001</v>
      </c>
      <c r="CW171">
        <f>AI171</f>
        <v>0</v>
      </c>
      <c r="CX171">
        <f>AJ171</f>
        <v>0</v>
      </c>
      <c r="CY171">
        <f>(((S171+R171)*AT171)/100)</f>
        <v>27945.486599999997</v>
      </c>
      <c r="CZ171">
        <f>(((S171+R171)*AU171)/100)</f>
        <v>14692.987800000001</v>
      </c>
      <c r="DB171">
        <v>29</v>
      </c>
      <c r="DC171" t="s">
        <v>3</v>
      </c>
      <c r="DD171" t="s">
        <v>42</v>
      </c>
      <c r="DE171" t="s">
        <v>43</v>
      </c>
      <c r="DF171" t="s">
        <v>43</v>
      </c>
      <c r="DG171" t="s">
        <v>43</v>
      </c>
      <c r="DH171" t="s">
        <v>3</v>
      </c>
      <c r="DI171" t="s">
        <v>43</v>
      </c>
      <c r="DJ171" t="s">
        <v>43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304</v>
      </c>
      <c r="DW171" t="s">
        <v>304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60107525</v>
      </c>
      <c r="EF171">
        <v>40</v>
      </c>
      <c r="EG171" t="s">
        <v>306</v>
      </c>
      <c r="EH171">
        <v>0</v>
      </c>
      <c r="EI171" t="s">
        <v>3</v>
      </c>
      <c r="EJ171">
        <v>2</v>
      </c>
      <c r="EK171">
        <v>67</v>
      </c>
      <c r="EL171" t="s">
        <v>307</v>
      </c>
      <c r="EM171" t="s">
        <v>308</v>
      </c>
      <c r="EO171" t="s">
        <v>44</v>
      </c>
      <c r="EQ171">
        <v>0</v>
      </c>
      <c r="ER171">
        <v>510.33</v>
      </c>
      <c r="ES171">
        <v>133.03</v>
      </c>
      <c r="ET171">
        <v>145.68</v>
      </c>
      <c r="EU171">
        <v>19.059999999999999</v>
      </c>
      <c r="EV171">
        <v>231.62</v>
      </c>
      <c r="EW171">
        <v>18.8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-1236915466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>ROUND(IF(AND(BH171=3,BI171=3,FS171&lt;&gt;0),P171,0),2)</f>
        <v>0</v>
      </c>
      <c r="GM171">
        <f>ROUND(O171+X171+Y171,2)+GX171</f>
        <v>75445.22</v>
      </c>
      <c r="GN171">
        <f>IF(OR(BI171=0,BI171=1),GM171-GX171,0)</f>
        <v>0</v>
      </c>
      <c r="GO171">
        <f>IF(BI171=2,GM171-GX171,0)</f>
        <v>75445.22</v>
      </c>
      <c r="GP171">
        <f>IF(BI171=4,GM171-GX171,0)</f>
        <v>0</v>
      </c>
      <c r="GR171">
        <v>0</v>
      </c>
      <c r="GS171">
        <v>3</v>
      </c>
      <c r="GT171">
        <v>0</v>
      </c>
      <c r="GU171" t="s">
        <v>3</v>
      </c>
      <c r="GV171">
        <f>ROUND((GT171),6)</f>
        <v>0</v>
      </c>
      <c r="GW171">
        <v>1</v>
      </c>
      <c r="GX171">
        <f>ROUND(HC171*I171,2)</f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E172" t="s">
        <v>359</v>
      </c>
      <c r="F172" t="s">
        <v>323</v>
      </c>
      <c r="G172" t="s">
        <v>360</v>
      </c>
      <c r="H172" t="s">
        <v>325</v>
      </c>
      <c r="I172">
        <f>ROUND(ROUND(I171*100*1.02,2),9)</f>
        <v>179.41</v>
      </c>
      <c r="J172">
        <v>0</v>
      </c>
      <c r="K172">
        <f>ROUND(ROUND(I171*100*1.02,2),9)</f>
        <v>179.41</v>
      </c>
      <c r="O172">
        <f>ROUND(CP172,2)</f>
        <v>273830.05</v>
      </c>
      <c r="P172">
        <f>ROUND((ROUND((AC172*AW172*I172),2)*BC172),2)</f>
        <v>273830.05</v>
      </c>
      <c r="Q172">
        <f>(ROUND((ROUND(((ET172)*AV172*I172),2)*BB172),2)+ROUND((ROUND(((AE172-(EU172))*AV172*I172),2)*BS172),2))</f>
        <v>0</v>
      </c>
      <c r="R172">
        <f>ROUND((ROUND((AE172*AV172*I172),2)*BS172),2)</f>
        <v>0</v>
      </c>
      <c r="S172">
        <f>ROUND((ROUND((AF172*AV172*I172),2)*BA172),2)</f>
        <v>0</v>
      </c>
      <c r="T172">
        <f>ROUND(CU172*I172,2)</f>
        <v>0</v>
      </c>
      <c r="U172">
        <f>CV172*I172</f>
        <v>0</v>
      </c>
      <c r="V172">
        <f>CW172*I172</f>
        <v>0</v>
      </c>
      <c r="W172">
        <f>ROUND(CX172*I172,2)</f>
        <v>0</v>
      </c>
      <c r="X172">
        <f>ROUND(CY172,2)</f>
        <v>0</v>
      </c>
      <c r="Y172">
        <f>ROUND(CZ172,2)</f>
        <v>0</v>
      </c>
      <c r="AA172">
        <v>61049347</v>
      </c>
      <c r="AB172">
        <f>ROUND((AC172+AD172+AF172),6)</f>
        <v>154.79519999999999</v>
      </c>
      <c r="AC172">
        <f>ROUND(((ES172*1.02)),6)</f>
        <v>154.79519999999999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>ROUND((AP172),6)</f>
        <v>0</v>
      </c>
      <c r="AH172">
        <f>(EW172)</f>
        <v>0</v>
      </c>
      <c r="AI172">
        <f>(EX172)</f>
        <v>0</v>
      </c>
      <c r="AJ172">
        <f>(AS172)</f>
        <v>0</v>
      </c>
      <c r="AK172">
        <v>151.76</v>
      </c>
      <c r="AL172">
        <v>151.76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9.86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400002</v>
      </c>
      <c r="BN172">
        <v>0</v>
      </c>
      <c r="BO172" t="s">
        <v>3</v>
      </c>
      <c r="BP172">
        <v>0</v>
      </c>
      <c r="BQ172">
        <v>202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(P172+Q172+S172)</f>
        <v>273830.05</v>
      </c>
      <c r="CQ172">
        <f>ROUND((ROUND((AC172*AW172*1),2)*BC172),2)</f>
        <v>1526.33</v>
      </c>
      <c r="CR172">
        <f>(ROUND((ROUND(((ET172)*AV172*1),2)*BB172),2)+ROUND((ROUND(((AE172-(EU172))*AV172*1),2)*BS172),2))</f>
        <v>0</v>
      </c>
      <c r="CS172">
        <f>ROUND((ROUND((AE172*AV172*1),2)*BS172),2)</f>
        <v>0</v>
      </c>
      <c r="CT172">
        <f>ROUND((ROUND((AF172*AV172*1),2)*BA172),2)</f>
        <v>0</v>
      </c>
      <c r="CU172">
        <f>AG172</f>
        <v>0</v>
      </c>
      <c r="CV172">
        <f>(AH172*AV172)</f>
        <v>0</v>
      </c>
      <c r="CW172">
        <f>AI172</f>
        <v>0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326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325</v>
      </c>
      <c r="DW172" t="s">
        <v>325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60107370</v>
      </c>
      <c r="EF172">
        <v>202</v>
      </c>
      <c r="EG172" t="s">
        <v>327</v>
      </c>
      <c r="EH172">
        <v>0</v>
      </c>
      <c r="EI172" t="s">
        <v>3</v>
      </c>
      <c r="EJ172">
        <v>1</v>
      </c>
      <c r="EK172">
        <v>400002</v>
      </c>
      <c r="EL172" t="s">
        <v>328</v>
      </c>
      <c r="EM172" t="s">
        <v>327</v>
      </c>
      <c r="EO172" t="s">
        <v>3</v>
      </c>
      <c r="EQ172">
        <v>0</v>
      </c>
      <c r="ER172">
        <v>152.69</v>
      </c>
      <c r="ES172">
        <v>151.76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5</v>
      </c>
      <c r="FC172">
        <v>0</v>
      </c>
      <c r="FD172">
        <v>18</v>
      </c>
      <c r="FF172">
        <v>1496.35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361</v>
      </c>
      <c r="GD172">
        <v>1</v>
      </c>
      <c r="GF172">
        <v>978124115</v>
      </c>
      <c r="GG172">
        <v>2</v>
      </c>
      <c r="GH172">
        <v>3</v>
      </c>
      <c r="GI172">
        <v>3</v>
      </c>
      <c r="GJ172">
        <v>0</v>
      </c>
      <c r="GK172">
        <v>0</v>
      </c>
      <c r="GL172">
        <f>ROUND(IF(AND(BH172=3,BI172=3,FS172&lt;&gt;0),P172,0),2)</f>
        <v>0</v>
      </c>
      <c r="GM172">
        <f>ROUND(O172+X172+Y172,2)+GX172</f>
        <v>273830.05</v>
      </c>
      <c r="GN172">
        <f>IF(OR(BI172=0,BI172=1),GM172-GX172,0)</f>
        <v>273830.05</v>
      </c>
      <c r="GO172">
        <f>IF(BI172=2,GM172-GX172,0)</f>
        <v>0</v>
      </c>
      <c r="GP172">
        <f>IF(BI172=4,GM172-GX172,0)</f>
        <v>0</v>
      </c>
      <c r="GR172">
        <v>1</v>
      </c>
      <c r="GS172">
        <v>1</v>
      </c>
      <c r="GT172">
        <v>0</v>
      </c>
      <c r="GU172" t="s">
        <v>3</v>
      </c>
      <c r="GV172">
        <f>ROUND((GT172),6)</f>
        <v>0</v>
      </c>
      <c r="GW172">
        <v>1</v>
      </c>
      <c r="GX172">
        <f>ROUND(HC172*I172,2)</f>
        <v>0</v>
      </c>
      <c r="HA172">
        <v>0</v>
      </c>
      <c r="HB172">
        <v>0</v>
      </c>
      <c r="HC172">
        <f>GV172*GW172</f>
        <v>0</v>
      </c>
      <c r="HE172" t="s">
        <v>330</v>
      </c>
      <c r="HF172" t="s">
        <v>330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19</v>
      </c>
      <c r="B173">
        <v>1</v>
      </c>
      <c r="F173" t="s">
        <v>3</v>
      </c>
      <c r="G173" t="s">
        <v>362</v>
      </c>
      <c r="H173" t="s">
        <v>3</v>
      </c>
      <c r="AA173">
        <v>1</v>
      </c>
      <c r="IK173">
        <v>0</v>
      </c>
    </row>
    <row r="174" spans="1:245" x14ac:dyDescent="0.2">
      <c r="A174">
        <v>17</v>
      </c>
      <c r="B174">
        <v>1</v>
      </c>
      <c r="C174">
        <f>ROW(SmtRes!A130)</f>
        <v>130</v>
      </c>
      <c r="D174">
        <f>ROW(EtalonRes!A136)</f>
        <v>136</v>
      </c>
      <c r="E174" t="s">
        <v>363</v>
      </c>
      <c r="F174" t="s">
        <v>356</v>
      </c>
      <c r="G174" t="s">
        <v>357</v>
      </c>
      <c r="H174" t="s">
        <v>304</v>
      </c>
      <c r="I174">
        <f>ROUND(ROUND((18.26*2+28.47*2+34.74*2+22.59*2)*1.02/100,4),9)</f>
        <v>2.1227999999999998</v>
      </c>
      <c r="J174">
        <v>0</v>
      </c>
      <c r="K174">
        <f>ROUND(ROUND((18.26*2+28.47*2+34.74*2+22.59*2)*1.02/100,4),9)</f>
        <v>2.1227999999999998</v>
      </c>
      <c r="O174">
        <f>ROUND(CP174,2)</f>
        <v>39594.480000000003</v>
      </c>
      <c r="P174">
        <f>ROUND((ROUND((AC174*AW174*I174),2)*BC174),2)</f>
        <v>1758.36</v>
      </c>
      <c r="Q174">
        <f>(ROUND((ROUND((((ET174*1.1))*AV174*I174),2)*BB174),2)+ROUND((ROUND(((AE174-((EU174*1.1)))*AV174*I174),2)*BS174),2))</f>
        <v>5709.52</v>
      </c>
      <c r="R174">
        <f>ROUND((ROUND((AE174*AV174*I174),2)*BS174),2)</f>
        <v>2643.77</v>
      </c>
      <c r="S174">
        <f>ROUND((ROUND((AF174*AV174*I174),2)*BA174),2)</f>
        <v>32126.6</v>
      </c>
      <c r="T174">
        <f>ROUND(CU174*I174,2)</f>
        <v>0</v>
      </c>
      <c r="U174">
        <f>CV174*I174</f>
        <v>46.840770767999999</v>
      </c>
      <c r="V174">
        <f>CW174*I174</f>
        <v>0</v>
      </c>
      <c r="W174">
        <f>ROUND(CX174*I174,2)</f>
        <v>0</v>
      </c>
      <c r="X174">
        <f t="shared" ref="X174:Y177" si="179">ROUND(CY174,2)</f>
        <v>33727.26</v>
      </c>
      <c r="Y174">
        <f t="shared" si="179"/>
        <v>17732.89</v>
      </c>
      <c r="AA174">
        <v>61049347</v>
      </c>
      <c r="AB174">
        <f>ROUND((AC174+AD174+AF174),6)</f>
        <v>548.05999999999995</v>
      </c>
      <c r="AC174">
        <f>ROUND(((ES174*1)),6)</f>
        <v>133.03</v>
      </c>
      <c r="AD174">
        <f>ROUND(((((ET174*1.1))-((EU174*1.1)))+AE174),6)</f>
        <v>160.24799999999999</v>
      </c>
      <c r="AE174">
        <f>ROUND(((EU174*1.1)),6)</f>
        <v>20.966000000000001</v>
      </c>
      <c r="AF174">
        <f>ROUND(((EV174*1.1)),6)</f>
        <v>254.78200000000001</v>
      </c>
      <c r="AG174">
        <f>ROUND((AP174),6)</f>
        <v>0</v>
      </c>
      <c r="AH174">
        <f>((EW174*1.1))</f>
        <v>20.680000000000003</v>
      </c>
      <c r="AI174">
        <f>((EX174*1.1))</f>
        <v>0</v>
      </c>
      <c r="AJ174">
        <f>(AS174)</f>
        <v>0</v>
      </c>
      <c r="AK174">
        <v>510.33</v>
      </c>
      <c r="AL174">
        <v>133.03</v>
      </c>
      <c r="AM174">
        <v>145.68</v>
      </c>
      <c r="AN174">
        <v>19.059999999999999</v>
      </c>
      <c r="AO174">
        <v>231.62</v>
      </c>
      <c r="AP174">
        <v>0</v>
      </c>
      <c r="AQ174">
        <v>18.8</v>
      </c>
      <c r="AR174">
        <v>0</v>
      </c>
      <c r="AS174">
        <v>0</v>
      </c>
      <c r="AT174">
        <v>97</v>
      </c>
      <c r="AU174">
        <v>51</v>
      </c>
      <c r="AV174">
        <v>1.0669999999999999</v>
      </c>
      <c r="AW174">
        <v>1.081</v>
      </c>
      <c r="AZ174">
        <v>1</v>
      </c>
      <c r="BA174">
        <v>55.67</v>
      </c>
      <c r="BB174">
        <v>15.73</v>
      </c>
      <c r="BC174">
        <v>5.76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2</v>
      </c>
      <c r="BJ174" t="s">
        <v>358</v>
      </c>
      <c r="BM174">
        <v>67</v>
      </c>
      <c r="BN174">
        <v>0</v>
      </c>
      <c r="BO174" t="s">
        <v>356</v>
      </c>
      <c r="BP174">
        <v>1</v>
      </c>
      <c r="BQ174">
        <v>40</v>
      </c>
      <c r="BR174">
        <v>0</v>
      </c>
      <c r="BS174">
        <v>55.67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530</v>
      </c>
      <c r="CO174">
        <v>0</v>
      </c>
      <c r="CP174">
        <f>(P174+Q174+S174)</f>
        <v>39594.479999999996</v>
      </c>
      <c r="CQ174">
        <f>ROUND((ROUND((AC174*AW174*1),2)*BC174),2)</f>
        <v>828.35</v>
      </c>
      <c r="CR174">
        <f>(ROUND((ROUND((((ET174*1.1))*AV174*1),2)*BB174),2)+ROUND((ROUND(((AE174-((EU174*1.1)))*AV174*1),2)*BS174),2))</f>
        <v>2689.52</v>
      </c>
      <c r="CS174">
        <f>ROUND((ROUND((AE174*AV174*1),2)*BS174),2)</f>
        <v>1245.3399999999999</v>
      </c>
      <c r="CT174">
        <f>ROUND((ROUND((AF174*AV174*1),2)*BA174),2)</f>
        <v>15133.89</v>
      </c>
      <c r="CU174">
        <f>AG174</f>
        <v>0</v>
      </c>
      <c r="CV174">
        <f>(AH174*AV174)</f>
        <v>22.065560000000001</v>
      </c>
      <c r="CW174">
        <f t="shared" ref="CW174:CX177" si="180">AI174</f>
        <v>0</v>
      </c>
      <c r="CX174">
        <f t="shared" si="180"/>
        <v>0</v>
      </c>
      <c r="CY174">
        <f>(((S174+R174)*AT174)/100)</f>
        <v>33727.258899999993</v>
      </c>
      <c r="CZ174">
        <f>(((S174+R174)*AU174)/100)</f>
        <v>17732.888699999996</v>
      </c>
      <c r="DB174">
        <v>30</v>
      </c>
      <c r="DC174" t="s">
        <v>3</v>
      </c>
      <c r="DD174" t="s">
        <v>42</v>
      </c>
      <c r="DE174" t="s">
        <v>43</v>
      </c>
      <c r="DF174" t="s">
        <v>43</v>
      </c>
      <c r="DG174" t="s">
        <v>43</v>
      </c>
      <c r="DH174" t="s">
        <v>3</v>
      </c>
      <c r="DI174" t="s">
        <v>43</v>
      </c>
      <c r="DJ174" t="s">
        <v>43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304</v>
      </c>
      <c r="DW174" t="s">
        <v>304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60107525</v>
      </c>
      <c r="EF174">
        <v>40</v>
      </c>
      <c r="EG174" t="s">
        <v>306</v>
      </c>
      <c r="EH174">
        <v>0</v>
      </c>
      <c r="EI174" t="s">
        <v>3</v>
      </c>
      <c r="EJ174">
        <v>2</v>
      </c>
      <c r="EK174">
        <v>67</v>
      </c>
      <c r="EL174" t="s">
        <v>307</v>
      </c>
      <c r="EM174" t="s">
        <v>308</v>
      </c>
      <c r="EO174" t="s">
        <v>44</v>
      </c>
      <c r="EQ174">
        <v>0</v>
      </c>
      <c r="ER174">
        <v>510.33</v>
      </c>
      <c r="ES174">
        <v>133.03</v>
      </c>
      <c r="ET174">
        <v>145.68</v>
      </c>
      <c r="EU174">
        <v>19.059999999999999</v>
      </c>
      <c r="EV174">
        <v>231.62</v>
      </c>
      <c r="EW174">
        <v>18.8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-1236915466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91054.63</v>
      </c>
      <c r="GN174">
        <f>IF(OR(BI174=0,BI174=1),GM174-GX174,0)</f>
        <v>0</v>
      </c>
      <c r="GO174">
        <f>IF(BI174=2,GM174-GX174,0)</f>
        <v>91054.63</v>
      </c>
      <c r="GP174">
        <f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E175" t="s">
        <v>364</v>
      </c>
      <c r="F175" t="s">
        <v>323</v>
      </c>
      <c r="G175" t="s">
        <v>365</v>
      </c>
      <c r="H175" t="s">
        <v>325</v>
      </c>
      <c r="I175">
        <f>ROUND(ROUND(I174*100*1.02,2),9)</f>
        <v>216.53</v>
      </c>
      <c r="J175">
        <v>0</v>
      </c>
      <c r="K175">
        <f>ROUND(ROUND(I174*100*1.02,2),9)</f>
        <v>216.53</v>
      </c>
      <c r="O175">
        <f>ROUND(CP175,2)</f>
        <v>420119.12</v>
      </c>
      <c r="P175">
        <f>ROUND((ROUND((AC175*AW175*I175),2)*BC175),2)</f>
        <v>420119.12</v>
      </c>
      <c r="Q175">
        <f>(ROUND((ROUND(((ET175)*AV175*I175),2)*BB175),2)+ROUND((ROUND(((AE175-(EU175))*AV175*I175),2)*BS175),2))</f>
        <v>0</v>
      </c>
      <c r="R175">
        <f>ROUND((ROUND((AE175*AV175*I175),2)*BS175),2)</f>
        <v>0</v>
      </c>
      <c r="S175">
        <f>ROUND((ROUND((AF175*AV175*I175),2)*BA175),2)</f>
        <v>0</v>
      </c>
      <c r="T175">
        <f>ROUND(CU175*I175,2)</f>
        <v>0</v>
      </c>
      <c r="U175">
        <f>CV175*I175</f>
        <v>0</v>
      </c>
      <c r="V175">
        <f>CW175*I175</f>
        <v>0</v>
      </c>
      <c r="W175">
        <f>ROUND(CX175*I175,2)</f>
        <v>0</v>
      </c>
      <c r="X175">
        <f t="shared" si="179"/>
        <v>0</v>
      </c>
      <c r="Y175">
        <f t="shared" si="179"/>
        <v>0</v>
      </c>
      <c r="AA175">
        <v>61049347</v>
      </c>
      <c r="AB175">
        <f>ROUND((AC175+AD175+AF175),6)</f>
        <v>196.7784</v>
      </c>
      <c r="AC175">
        <f>ROUND(((ES175*1.02)),6)</f>
        <v>196.7784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>ROUND((AP175),6)</f>
        <v>0</v>
      </c>
      <c r="AH175">
        <f>(EW175)</f>
        <v>0</v>
      </c>
      <c r="AI175">
        <f>(EX175)</f>
        <v>0</v>
      </c>
      <c r="AJ175">
        <f>(AS175)</f>
        <v>0</v>
      </c>
      <c r="AK175">
        <v>192.92</v>
      </c>
      <c r="AL175">
        <v>192.92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9.86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400002</v>
      </c>
      <c r="BN175">
        <v>0</v>
      </c>
      <c r="BO175" t="s">
        <v>3</v>
      </c>
      <c r="BP175">
        <v>0</v>
      </c>
      <c r="BQ175">
        <v>202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(P175+Q175+S175)</f>
        <v>420119.12</v>
      </c>
      <c r="CQ175">
        <f>ROUND((ROUND((AC175*AW175*1),2)*BC175),2)</f>
        <v>1940.25</v>
      </c>
      <c r="CR175">
        <f>(ROUND((ROUND(((ET175)*AV175*1),2)*BB175),2)+ROUND((ROUND(((AE175-(EU175))*AV175*1),2)*BS175),2))</f>
        <v>0</v>
      </c>
      <c r="CS175">
        <f>ROUND((ROUND((AE175*AV175*1),2)*BS175),2)</f>
        <v>0</v>
      </c>
      <c r="CT175">
        <f>ROUND((ROUND((AF175*AV175*1),2)*BA175),2)</f>
        <v>0</v>
      </c>
      <c r="CU175">
        <f>AG175</f>
        <v>0</v>
      </c>
      <c r="CV175">
        <f>(AH175*AV175)</f>
        <v>0</v>
      </c>
      <c r="CW175">
        <f t="shared" si="180"/>
        <v>0</v>
      </c>
      <c r="CX175">
        <f t="shared" si="180"/>
        <v>0</v>
      </c>
      <c r="CY175">
        <f>(((S175+R175)*AT175)/100)</f>
        <v>0</v>
      </c>
      <c r="CZ175">
        <f>(((S175+R175)*AU175)/100)</f>
        <v>0</v>
      </c>
      <c r="DC175" t="s">
        <v>3</v>
      </c>
      <c r="DD175" t="s">
        <v>326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325</v>
      </c>
      <c r="DW175" t="s">
        <v>325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60107370</v>
      </c>
      <c r="EF175">
        <v>202</v>
      </c>
      <c r="EG175" t="s">
        <v>327</v>
      </c>
      <c r="EH175">
        <v>0</v>
      </c>
      <c r="EI175" t="s">
        <v>3</v>
      </c>
      <c r="EJ175">
        <v>1</v>
      </c>
      <c r="EK175">
        <v>400002</v>
      </c>
      <c r="EL175" t="s">
        <v>328</v>
      </c>
      <c r="EM175" t="s">
        <v>327</v>
      </c>
      <c r="EO175" t="s">
        <v>3</v>
      </c>
      <c r="EQ175">
        <v>0</v>
      </c>
      <c r="ER175">
        <v>194.1</v>
      </c>
      <c r="ES175">
        <v>192.92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0</v>
      </c>
      <c r="FD175">
        <v>18</v>
      </c>
      <c r="FF175">
        <v>1902.15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366</v>
      </c>
      <c r="GD175">
        <v>1</v>
      </c>
      <c r="GF175">
        <v>1959287437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420119.12</v>
      </c>
      <c r="GN175">
        <f>IF(OR(BI175=0,BI175=1),GM175-GX175,0)</f>
        <v>420119.12</v>
      </c>
      <c r="GO175">
        <f>IF(BI175=2,GM175-GX175,0)</f>
        <v>0</v>
      </c>
      <c r="GP175">
        <f>IF(BI175=4,GM175-GX175,0)</f>
        <v>0</v>
      </c>
      <c r="GR175">
        <v>1</v>
      </c>
      <c r="GS175">
        <v>1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330</v>
      </c>
      <c r="HF175" t="s">
        <v>330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ROW(SmtRes!A135)</f>
        <v>135</v>
      </c>
      <c r="D176">
        <f>ROW(EtalonRes!A141)</f>
        <v>141</v>
      </c>
      <c r="E176" t="s">
        <v>367</v>
      </c>
      <c r="F176" t="s">
        <v>332</v>
      </c>
      <c r="G176" t="s">
        <v>333</v>
      </c>
      <c r="H176" t="s">
        <v>334</v>
      </c>
      <c r="I176">
        <v>8</v>
      </c>
      <c r="J176">
        <v>0</v>
      </c>
      <c r="K176">
        <v>8</v>
      </c>
      <c r="O176">
        <f>ROUND(CP176,2)</f>
        <v>46312.56</v>
      </c>
      <c r="P176">
        <f>ROUND((ROUND((AC176*AW176*I176),2)*BC176),2)</f>
        <v>1137.83</v>
      </c>
      <c r="Q176">
        <f>(ROUND((ROUND((((ET176*1.1))*AV176*I176),2)*BB176),2)+ROUND((ROUND(((AE176-((EU176*1.1)))*AV176*I176),2)*BS176),2))</f>
        <v>134.91999999999999</v>
      </c>
      <c r="R176">
        <f>ROUND((ROUND((AE176*AV176*I176),2)*BS176),2)</f>
        <v>66.8</v>
      </c>
      <c r="S176">
        <f>ROUND((ROUND((AF176*AV176*I176),2)*BA176),2)</f>
        <v>45039.81</v>
      </c>
      <c r="T176">
        <f>ROUND(CU176*I176,2)</f>
        <v>0</v>
      </c>
      <c r="U176">
        <f>CV176*I176</f>
        <v>61.823256000000001</v>
      </c>
      <c r="V176">
        <f>CW176*I176</f>
        <v>0</v>
      </c>
      <c r="W176">
        <f>ROUND(CX176*I176,2)</f>
        <v>0</v>
      </c>
      <c r="X176">
        <f t="shared" si="179"/>
        <v>43753.41</v>
      </c>
      <c r="Y176">
        <f t="shared" si="179"/>
        <v>23004.37</v>
      </c>
      <c r="AA176">
        <v>61049347</v>
      </c>
      <c r="AB176">
        <f>ROUND((AC176+AD176+AF176),6)</f>
        <v>111.71299999999999</v>
      </c>
      <c r="AC176">
        <f>ROUND(((ES176*1)),6)</f>
        <v>14.11</v>
      </c>
      <c r="AD176">
        <f>ROUND(((((ET176*1.1))-((EU176*1.1)))+AE176),6)</f>
        <v>1.012</v>
      </c>
      <c r="AE176">
        <f>ROUND(((EU176*1.1)),6)</f>
        <v>0.14299999999999999</v>
      </c>
      <c r="AF176">
        <f>ROUND(((EV176*1.1)),6)</f>
        <v>96.590999999999994</v>
      </c>
      <c r="AG176">
        <f>ROUND((AP176),6)</f>
        <v>0</v>
      </c>
      <c r="AH176">
        <f>((EW176*1.1))</f>
        <v>7.3810000000000002</v>
      </c>
      <c r="AI176">
        <f>((EX176*1.1))</f>
        <v>0</v>
      </c>
      <c r="AJ176">
        <f>(AS176)</f>
        <v>0</v>
      </c>
      <c r="AK176">
        <v>102.84</v>
      </c>
      <c r="AL176">
        <v>14.11</v>
      </c>
      <c r="AM176">
        <v>0.92</v>
      </c>
      <c r="AN176">
        <v>0.13</v>
      </c>
      <c r="AO176">
        <v>87.81</v>
      </c>
      <c r="AP176">
        <v>0</v>
      </c>
      <c r="AQ176">
        <v>6.71</v>
      </c>
      <c r="AR176">
        <v>0</v>
      </c>
      <c r="AS176">
        <v>0</v>
      </c>
      <c r="AT176">
        <v>97</v>
      </c>
      <c r="AU176">
        <v>51</v>
      </c>
      <c r="AV176">
        <v>1.0469999999999999</v>
      </c>
      <c r="AW176">
        <v>1</v>
      </c>
      <c r="AZ176">
        <v>1</v>
      </c>
      <c r="BA176">
        <v>55.67</v>
      </c>
      <c r="BB176">
        <v>15.91</v>
      </c>
      <c r="BC176">
        <v>10.08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335</v>
      </c>
      <c r="BM176">
        <v>67</v>
      </c>
      <c r="BN176">
        <v>0</v>
      </c>
      <c r="BO176" t="s">
        <v>332</v>
      </c>
      <c r="BP176">
        <v>1</v>
      </c>
      <c r="BQ176">
        <v>40</v>
      </c>
      <c r="BR176">
        <v>0</v>
      </c>
      <c r="BS176">
        <v>55.67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530</v>
      </c>
      <c r="CO176">
        <v>0</v>
      </c>
      <c r="CP176">
        <f>(P176+Q176+S176)</f>
        <v>46312.56</v>
      </c>
      <c r="CQ176">
        <f>ROUND((ROUND((AC176*AW176*1),2)*BC176),2)</f>
        <v>142.22999999999999</v>
      </c>
      <c r="CR176">
        <f>(ROUND((ROUND((((ET176*1.1))*AV176*1),2)*BB176),2)+ROUND((ROUND(((AE176-((EU176*1.1)))*AV176*1),2)*BS176),2))</f>
        <v>16.86</v>
      </c>
      <c r="CS176">
        <f>ROUND((ROUND((AE176*AV176*1),2)*BS176),2)</f>
        <v>8.35</v>
      </c>
      <c r="CT176">
        <f>ROUND((ROUND((AF176*AV176*1),2)*BA176),2)</f>
        <v>5629.91</v>
      </c>
      <c r="CU176">
        <f>AG176</f>
        <v>0</v>
      </c>
      <c r="CV176">
        <f>(AH176*AV176)</f>
        <v>7.7279070000000001</v>
      </c>
      <c r="CW176">
        <f t="shared" si="180"/>
        <v>0</v>
      </c>
      <c r="CX176">
        <f t="shared" si="180"/>
        <v>0</v>
      </c>
      <c r="CY176">
        <f>(((S176+R176)*AT176)/100)</f>
        <v>43753.411699999997</v>
      </c>
      <c r="CZ176">
        <f>(((S176+R176)*AU176)/100)</f>
        <v>23004.3711</v>
      </c>
      <c r="DB176">
        <v>31</v>
      </c>
      <c r="DC176" t="s">
        <v>3</v>
      </c>
      <c r="DD176" t="s">
        <v>42</v>
      </c>
      <c r="DE176" t="s">
        <v>43</v>
      </c>
      <c r="DF176" t="s">
        <v>43</v>
      </c>
      <c r="DG176" t="s">
        <v>43</v>
      </c>
      <c r="DH176" t="s">
        <v>3</v>
      </c>
      <c r="DI176" t="s">
        <v>43</v>
      </c>
      <c r="DJ176" t="s">
        <v>43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334</v>
      </c>
      <c r="DW176" t="s">
        <v>334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60107525</v>
      </c>
      <c r="EF176">
        <v>40</v>
      </c>
      <c r="EG176" t="s">
        <v>306</v>
      </c>
      <c r="EH176">
        <v>0</v>
      </c>
      <c r="EI176" t="s">
        <v>3</v>
      </c>
      <c r="EJ176">
        <v>2</v>
      </c>
      <c r="EK176">
        <v>67</v>
      </c>
      <c r="EL176" t="s">
        <v>307</v>
      </c>
      <c r="EM176" t="s">
        <v>308</v>
      </c>
      <c r="EO176" t="s">
        <v>44</v>
      </c>
      <c r="EQ176">
        <v>0</v>
      </c>
      <c r="ER176">
        <v>102.84</v>
      </c>
      <c r="ES176">
        <v>14.11</v>
      </c>
      <c r="ET176">
        <v>0.92</v>
      </c>
      <c r="EU176">
        <v>0.13</v>
      </c>
      <c r="EV176">
        <v>87.81</v>
      </c>
      <c r="EW176">
        <v>6.71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493382812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>ROUND(IF(AND(BH176=3,BI176=3,FS176&lt;&gt;0),P176,0),2)</f>
        <v>0</v>
      </c>
      <c r="GM176">
        <f>ROUND(O176+X176+Y176,2)+GX176</f>
        <v>113070.34</v>
      </c>
      <c r="GN176">
        <f>IF(OR(BI176=0,BI176=1),GM176-GX176,0)</f>
        <v>0</v>
      </c>
      <c r="GO176">
        <f>IF(BI176=2,GM176-GX176,0)</f>
        <v>113070.34</v>
      </c>
      <c r="GP176">
        <f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>ROUND((GT176),6)</f>
        <v>0</v>
      </c>
      <c r="GW176">
        <v>1</v>
      </c>
      <c r="GX176">
        <f>ROUND(HC176*I176,2)</f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135</v>
      </c>
      <c r="E177" t="s">
        <v>368</v>
      </c>
      <c r="F177" t="s">
        <v>369</v>
      </c>
      <c r="G177" t="s">
        <v>370</v>
      </c>
      <c r="H177" t="s">
        <v>339</v>
      </c>
      <c r="I177">
        <f>I176*J177</f>
        <v>8</v>
      </c>
      <c r="J177">
        <v>1</v>
      </c>
      <c r="K177">
        <v>1</v>
      </c>
      <c r="O177">
        <f>ROUND(CP177,2)</f>
        <v>72641.240000000005</v>
      </c>
      <c r="P177">
        <f>ROUND((ROUND((AC177*AW177*I177),2)*BC177),2)</f>
        <v>72641.240000000005</v>
      </c>
      <c r="Q177">
        <f>(ROUND((ROUND(((ET177)*AV177*I177),2)*BB177),2)+ROUND((ROUND(((AE177-(EU177))*AV177*I177),2)*BS177),2))</f>
        <v>0</v>
      </c>
      <c r="R177">
        <f>ROUND((ROUND((AE177*AV177*I177),2)*BS177),2)</f>
        <v>0</v>
      </c>
      <c r="S177">
        <f>ROUND((ROUND((AF177*AV177*I177),2)*BA177),2)</f>
        <v>0</v>
      </c>
      <c r="T177">
        <f>ROUND(CU177*I177,2)</f>
        <v>0</v>
      </c>
      <c r="U177">
        <f>CV177*I177</f>
        <v>0</v>
      </c>
      <c r="V177">
        <f>CW177*I177</f>
        <v>0</v>
      </c>
      <c r="W177">
        <f>ROUND(CX177*I177,2)</f>
        <v>0</v>
      </c>
      <c r="X177">
        <f t="shared" si="179"/>
        <v>0</v>
      </c>
      <c r="Y177">
        <f t="shared" si="179"/>
        <v>0</v>
      </c>
      <c r="AA177">
        <v>61049347</v>
      </c>
      <c r="AB177">
        <f>ROUND((AC177+AD177+AF177),6)</f>
        <v>1304.6199999999999</v>
      </c>
      <c r="AC177">
        <f>ROUND((ES177),6)</f>
        <v>1304.6199999999999</v>
      </c>
      <c r="AD177">
        <f>ROUND((((ET177)-(EU177))+AE177),6)</f>
        <v>0</v>
      </c>
      <c r="AE177">
        <f>ROUND((EU177),6)</f>
        <v>0</v>
      </c>
      <c r="AF177">
        <f>ROUND((EV177),6)</f>
        <v>0</v>
      </c>
      <c r="AG177">
        <f>ROUND((AP177),6)</f>
        <v>0</v>
      </c>
      <c r="AH177">
        <f>(EW177)</f>
        <v>0</v>
      </c>
      <c r="AI177">
        <f>(EX177)</f>
        <v>0</v>
      </c>
      <c r="AJ177">
        <f>(AS177)</f>
        <v>0</v>
      </c>
      <c r="AK177">
        <v>1304.6199999999999</v>
      </c>
      <c r="AL177">
        <v>1304.6199999999999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6.96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371</v>
      </c>
      <c r="BM177">
        <v>67</v>
      </c>
      <c r="BN177">
        <v>0</v>
      </c>
      <c r="BO177" t="s">
        <v>369</v>
      </c>
      <c r="BP177">
        <v>1</v>
      </c>
      <c r="BQ177">
        <v>40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530</v>
      </c>
      <c r="CO177">
        <v>0</v>
      </c>
      <c r="CP177">
        <f>(P177+Q177+S177)</f>
        <v>72641.240000000005</v>
      </c>
      <c r="CQ177">
        <f>ROUND((ROUND((AC177*AW177*1),2)*BC177),2)</f>
        <v>9080.16</v>
      </c>
      <c r="CR177">
        <f>(ROUND((ROUND(((ET177)*AV177*1),2)*BB177),2)+ROUND((ROUND(((AE177-(EU177))*AV177*1),2)*BS177),2))</f>
        <v>0</v>
      </c>
      <c r="CS177">
        <f>ROUND((ROUND((AE177*AV177*1),2)*BS177),2)</f>
        <v>0</v>
      </c>
      <c r="CT177">
        <f>ROUND((ROUND((AF177*AV177*1),2)*BA177),2)</f>
        <v>0</v>
      </c>
      <c r="CU177">
        <f>AG177</f>
        <v>0</v>
      </c>
      <c r="CV177">
        <f>(AH177*AV177)</f>
        <v>0</v>
      </c>
      <c r="CW177">
        <f t="shared" si="180"/>
        <v>0</v>
      </c>
      <c r="CX177">
        <f t="shared" si="180"/>
        <v>0</v>
      </c>
      <c r="CY177">
        <f>(((S177+R177)*AT177)/100)</f>
        <v>0</v>
      </c>
      <c r="CZ177">
        <f>(((S177+R177)*AU177)/100)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339</v>
      </c>
      <c r="DW177" t="s">
        <v>339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60107525</v>
      </c>
      <c r="EF177">
        <v>40</v>
      </c>
      <c r="EG177" t="s">
        <v>306</v>
      </c>
      <c r="EH177">
        <v>0</v>
      </c>
      <c r="EI177" t="s">
        <v>3</v>
      </c>
      <c r="EJ177">
        <v>2</v>
      </c>
      <c r="EK177">
        <v>67</v>
      </c>
      <c r="EL177" t="s">
        <v>307</v>
      </c>
      <c r="EM177" t="s">
        <v>308</v>
      </c>
      <c r="EO177" t="s">
        <v>44</v>
      </c>
      <c r="EQ177">
        <v>0</v>
      </c>
      <c r="ER177">
        <v>1304.6199999999999</v>
      </c>
      <c r="ES177">
        <v>1304.6199999999999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117942483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72641.240000000005</v>
      </c>
      <c r="GN177">
        <f>IF(OR(BI177=0,BI177=1),GM177-GX177,0)</f>
        <v>0</v>
      </c>
      <c r="GO177">
        <f>IF(BI177=2,GM177-GX177,0)</f>
        <v>72641.240000000005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42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9" spans="1:245" x14ac:dyDescent="0.2">
      <c r="A179" s="2">
        <v>51</v>
      </c>
      <c r="B179" s="2">
        <f>B153</f>
        <v>1</v>
      </c>
      <c r="C179" s="2">
        <f>A153</f>
        <v>4</v>
      </c>
      <c r="D179" s="2">
        <f>ROW(A153)</f>
        <v>153</v>
      </c>
      <c r="E179" s="2"/>
      <c r="F179" s="2" t="str">
        <f>IF(F153&lt;&gt;"",F153,"")</f>
        <v>Новый раздел</v>
      </c>
      <c r="G179" s="2" t="str">
        <f>IF(G153&lt;&gt;"",G153,"")</f>
        <v>МОНТАЖНЫЕ РАБОТЫ</v>
      </c>
      <c r="H179" s="2">
        <v>0</v>
      </c>
      <c r="I179" s="2"/>
      <c r="J179" s="2"/>
      <c r="K179" s="2"/>
      <c r="L179" s="2"/>
      <c r="M179" s="2"/>
      <c r="N179" s="2"/>
      <c r="O179" s="2">
        <f t="shared" ref="O179:T179" si="181">ROUND(AB179,2)</f>
        <v>1169558.3999999999</v>
      </c>
      <c r="P179" s="2">
        <f t="shared" si="181"/>
        <v>976021.79</v>
      </c>
      <c r="Q179" s="2">
        <f t="shared" si="181"/>
        <v>30750.28</v>
      </c>
      <c r="R179" s="2">
        <f t="shared" si="181"/>
        <v>15039.24</v>
      </c>
      <c r="S179" s="2">
        <f t="shared" si="181"/>
        <v>162786.32999999999</v>
      </c>
      <c r="T179" s="2">
        <f t="shared" si="181"/>
        <v>0</v>
      </c>
      <c r="U179" s="2">
        <f>AH179</f>
        <v>231.09695779719999</v>
      </c>
      <c r="V179" s="2">
        <f>AI179</f>
        <v>0</v>
      </c>
      <c r="W179" s="2">
        <f>ROUND(AJ179,2)</f>
        <v>0</v>
      </c>
      <c r="X179" s="2">
        <f>ROUND(AK179,2)</f>
        <v>172490.81</v>
      </c>
      <c r="Y179" s="2">
        <f>ROUND(AL179,2)</f>
        <v>90691.04</v>
      </c>
      <c r="Z179" s="2"/>
      <c r="AA179" s="2"/>
      <c r="AB179" s="2">
        <f>ROUND(SUMIF(AA157:AA177,"=61049347",O157:O177),2)</f>
        <v>1169558.3999999999</v>
      </c>
      <c r="AC179" s="2">
        <f>ROUND(SUMIF(AA157:AA177,"=61049347",P157:P177),2)</f>
        <v>976021.79</v>
      </c>
      <c r="AD179" s="2">
        <f>ROUND(SUMIF(AA157:AA177,"=61049347",Q157:Q177),2)</f>
        <v>30750.28</v>
      </c>
      <c r="AE179" s="2">
        <f>ROUND(SUMIF(AA157:AA177,"=61049347",R157:R177),2)</f>
        <v>15039.24</v>
      </c>
      <c r="AF179" s="2">
        <f>ROUND(SUMIF(AA157:AA177,"=61049347",S157:S177),2)</f>
        <v>162786.32999999999</v>
      </c>
      <c r="AG179" s="2">
        <f>ROUND(SUMIF(AA157:AA177,"=61049347",T157:T177),2)</f>
        <v>0</v>
      </c>
      <c r="AH179" s="2">
        <f>SUMIF(AA157:AA177,"=61049347",U157:U177)</f>
        <v>231.09695779719999</v>
      </c>
      <c r="AI179" s="2">
        <f>SUMIF(AA157:AA177,"=61049347",V157:V177)</f>
        <v>0</v>
      </c>
      <c r="AJ179" s="2">
        <f>ROUND(SUMIF(AA157:AA177,"=61049347",W157:W177),2)</f>
        <v>0</v>
      </c>
      <c r="AK179" s="2">
        <f>ROUND(SUMIF(AA157:AA177,"=61049347",X157:X177),2)</f>
        <v>172490.81</v>
      </c>
      <c r="AL179" s="2">
        <f>ROUND(SUMIF(AA157:AA177,"=61049347",Y157:Y177),2)</f>
        <v>90691.04</v>
      </c>
      <c r="AM179" s="2"/>
      <c r="AN179" s="2"/>
      <c r="AO179" s="2">
        <f t="shared" ref="AO179:BD179" si="182">ROUND(BX179,2)</f>
        <v>0</v>
      </c>
      <c r="AP179" s="2">
        <f t="shared" si="182"/>
        <v>0</v>
      </c>
      <c r="AQ179" s="2">
        <f t="shared" si="182"/>
        <v>0</v>
      </c>
      <c r="AR179" s="2">
        <f t="shared" si="182"/>
        <v>1432740.25</v>
      </c>
      <c r="AS179" s="2">
        <f t="shared" si="182"/>
        <v>864854.57</v>
      </c>
      <c r="AT179" s="2">
        <f t="shared" si="182"/>
        <v>567885.68000000005</v>
      </c>
      <c r="AU179" s="2">
        <f t="shared" si="182"/>
        <v>0</v>
      </c>
      <c r="AV179" s="2">
        <f t="shared" si="182"/>
        <v>976021.79</v>
      </c>
      <c r="AW179" s="2">
        <f t="shared" si="182"/>
        <v>976021.79</v>
      </c>
      <c r="AX179" s="2">
        <f t="shared" si="182"/>
        <v>0</v>
      </c>
      <c r="AY179" s="2">
        <f t="shared" si="182"/>
        <v>976021.79</v>
      </c>
      <c r="AZ179" s="2">
        <f t="shared" si="182"/>
        <v>0</v>
      </c>
      <c r="BA179" s="2">
        <f t="shared" si="182"/>
        <v>0</v>
      </c>
      <c r="BB179" s="2">
        <f t="shared" si="182"/>
        <v>0</v>
      </c>
      <c r="BC179" s="2">
        <f t="shared" si="182"/>
        <v>0</v>
      </c>
      <c r="BD179" s="2">
        <f t="shared" si="182"/>
        <v>0</v>
      </c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>
        <f>ROUND(SUMIF(AA157:AA177,"=61049347",FQ157:FQ177),2)</f>
        <v>0</v>
      </c>
      <c r="BY179" s="2">
        <f>ROUND(SUMIF(AA157:AA177,"=61049347",FR157:FR177),2)</f>
        <v>0</v>
      </c>
      <c r="BZ179" s="2">
        <f>ROUND(SUMIF(AA157:AA177,"=61049347",GL157:GL177),2)</f>
        <v>0</v>
      </c>
      <c r="CA179" s="2">
        <f>ROUND(SUMIF(AA157:AA177,"=61049347",GM157:GM177),2)</f>
        <v>1432740.25</v>
      </c>
      <c r="CB179" s="2">
        <f>ROUND(SUMIF(AA157:AA177,"=61049347",GN157:GN177),2)</f>
        <v>864854.57</v>
      </c>
      <c r="CC179" s="2">
        <f>ROUND(SUMIF(AA157:AA177,"=61049347",GO157:GO177),2)</f>
        <v>567885.68000000005</v>
      </c>
      <c r="CD179" s="2">
        <f>ROUND(SUMIF(AA157:AA177,"=61049347",GP157:GP177),2)</f>
        <v>0</v>
      </c>
      <c r="CE179" s="2">
        <f>AC179-BX179</f>
        <v>976021.79</v>
      </c>
      <c r="CF179" s="2">
        <f>AC179-BY179</f>
        <v>976021.79</v>
      </c>
      <c r="CG179" s="2">
        <f>BX179-BZ179</f>
        <v>0</v>
      </c>
      <c r="CH179" s="2">
        <f>AC179-BX179-BY179+BZ179</f>
        <v>976021.79</v>
      </c>
      <c r="CI179" s="2">
        <f>BY179-BZ179</f>
        <v>0</v>
      </c>
      <c r="CJ179" s="2">
        <f>ROUND(SUMIF(AA157:AA177,"=61049347",GX157:GX177),2)</f>
        <v>0</v>
      </c>
      <c r="CK179" s="2">
        <f>ROUND(SUMIF(AA157:AA177,"=61049347",GY157:GY177),2)</f>
        <v>0</v>
      </c>
      <c r="CL179" s="2">
        <f>ROUND(SUMIF(AA157:AA177,"=61049347",GZ157:GZ177),2)</f>
        <v>0</v>
      </c>
      <c r="CM179" s="2">
        <f>ROUND(SUMIF(AA157:AA177,"=61049347",HD157:HD177),2)</f>
        <v>0</v>
      </c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>
        <v>0</v>
      </c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201</v>
      </c>
      <c r="F181" s="4">
        <f>ROUND(Source!O179,O181)</f>
        <v>1169558.3999999999</v>
      </c>
      <c r="G181" s="4" t="s">
        <v>81</v>
      </c>
      <c r="H181" s="4" t="s">
        <v>82</v>
      </c>
      <c r="I181" s="4"/>
      <c r="J181" s="4"/>
      <c r="K181" s="4">
        <v>201</v>
      </c>
      <c r="L181" s="4">
        <v>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1169558.3999999999</v>
      </c>
      <c r="X181" s="4">
        <v>1</v>
      </c>
      <c r="Y181" s="4">
        <v>1169558.3999999999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202</v>
      </c>
      <c r="F182" s="4">
        <f>ROUND(Source!P179,O182)</f>
        <v>976021.79</v>
      </c>
      <c r="G182" s="4" t="s">
        <v>83</v>
      </c>
      <c r="H182" s="4" t="s">
        <v>84</v>
      </c>
      <c r="I182" s="4"/>
      <c r="J182" s="4"/>
      <c r="K182" s="4">
        <v>202</v>
      </c>
      <c r="L182" s="4">
        <v>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976021.79</v>
      </c>
      <c r="X182" s="4">
        <v>1</v>
      </c>
      <c r="Y182" s="4">
        <v>976021.79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222</v>
      </c>
      <c r="F183" s="4">
        <f>ROUND(Source!AO179,O183)</f>
        <v>0</v>
      </c>
      <c r="G183" s="4" t="s">
        <v>85</v>
      </c>
      <c r="H183" s="4" t="s">
        <v>86</v>
      </c>
      <c r="I183" s="4"/>
      <c r="J183" s="4"/>
      <c r="K183" s="4">
        <v>222</v>
      </c>
      <c r="L183" s="4">
        <v>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225</v>
      </c>
      <c r="F184" s="4">
        <f>ROUND(Source!AV179,O184)</f>
        <v>976021.79</v>
      </c>
      <c r="G184" s="4" t="s">
        <v>87</v>
      </c>
      <c r="H184" s="4" t="s">
        <v>88</v>
      </c>
      <c r="I184" s="4"/>
      <c r="J184" s="4"/>
      <c r="K184" s="4">
        <v>225</v>
      </c>
      <c r="L184" s="4">
        <v>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976021.79</v>
      </c>
      <c r="X184" s="4">
        <v>1</v>
      </c>
      <c r="Y184" s="4">
        <v>976021.79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226</v>
      </c>
      <c r="F185" s="4">
        <f>ROUND(Source!AW179,O185)</f>
        <v>976021.79</v>
      </c>
      <c r="G185" s="4" t="s">
        <v>89</v>
      </c>
      <c r="H185" s="4" t="s">
        <v>90</v>
      </c>
      <c r="I185" s="4"/>
      <c r="J185" s="4"/>
      <c r="K185" s="4">
        <v>226</v>
      </c>
      <c r="L185" s="4">
        <v>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976021.79</v>
      </c>
      <c r="X185" s="4">
        <v>1</v>
      </c>
      <c r="Y185" s="4">
        <v>976021.79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227</v>
      </c>
      <c r="F186" s="4">
        <f>ROUND(Source!AX179,O186)</f>
        <v>0</v>
      </c>
      <c r="G186" s="4" t="s">
        <v>91</v>
      </c>
      <c r="H186" s="4" t="s">
        <v>92</v>
      </c>
      <c r="I186" s="4"/>
      <c r="J186" s="4"/>
      <c r="K186" s="4">
        <v>227</v>
      </c>
      <c r="L186" s="4">
        <v>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228</v>
      </c>
      <c r="F187" s="4">
        <f>ROUND(Source!AY179,O187)</f>
        <v>976021.79</v>
      </c>
      <c r="G187" s="4" t="s">
        <v>93</v>
      </c>
      <c r="H187" s="4" t="s">
        <v>94</v>
      </c>
      <c r="I187" s="4"/>
      <c r="J187" s="4"/>
      <c r="K187" s="4">
        <v>228</v>
      </c>
      <c r="L187" s="4">
        <v>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976021.79</v>
      </c>
      <c r="X187" s="4">
        <v>1</v>
      </c>
      <c r="Y187" s="4">
        <v>976021.79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216</v>
      </c>
      <c r="F188" s="4">
        <f>ROUND(Source!AP179,O188)</f>
        <v>0</v>
      </c>
      <c r="G188" s="4" t="s">
        <v>95</v>
      </c>
      <c r="H188" s="4" t="s">
        <v>96</v>
      </c>
      <c r="I188" s="4"/>
      <c r="J188" s="4"/>
      <c r="K188" s="4">
        <v>216</v>
      </c>
      <c r="L188" s="4">
        <v>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223</v>
      </c>
      <c r="F189" s="4">
        <f>ROUND(Source!AQ179,O189)</f>
        <v>0</v>
      </c>
      <c r="G189" s="4" t="s">
        <v>97</v>
      </c>
      <c r="H189" s="4" t="s">
        <v>98</v>
      </c>
      <c r="I189" s="4"/>
      <c r="J189" s="4"/>
      <c r="K189" s="4">
        <v>223</v>
      </c>
      <c r="L189" s="4">
        <v>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229</v>
      </c>
      <c r="F190" s="4">
        <f>ROUND(Source!AZ179,O190)</f>
        <v>0</v>
      </c>
      <c r="G190" s="4" t="s">
        <v>99</v>
      </c>
      <c r="H190" s="4" t="s">
        <v>100</v>
      </c>
      <c r="I190" s="4"/>
      <c r="J190" s="4"/>
      <c r="K190" s="4">
        <v>229</v>
      </c>
      <c r="L190" s="4">
        <v>10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203</v>
      </c>
      <c r="F191" s="4">
        <f>ROUND(Source!Q179,O191)</f>
        <v>30750.28</v>
      </c>
      <c r="G191" s="4" t="s">
        <v>101</v>
      </c>
      <c r="H191" s="4" t="s">
        <v>102</v>
      </c>
      <c r="I191" s="4"/>
      <c r="J191" s="4"/>
      <c r="K191" s="4">
        <v>203</v>
      </c>
      <c r="L191" s="4">
        <v>11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30750.28</v>
      </c>
      <c r="X191" s="4">
        <v>1</v>
      </c>
      <c r="Y191" s="4">
        <v>30750.28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231</v>
      </c>
      <c r="F192" s="4">
        <f>ROUND(Source!BB179,O192)</f>
        <v>0</v>
      </c>
      <c r="G192" s="4" t="s">
        <v>103</v>
      </c>
      <c r="H192" s="4" t="s">
        <v>104</v>
      </c>
      <c r="I192" s="4"/>
      <c r="J192" s="4"/>
      <c r="K192" s="4">
        <v>231</v>
      </c>
      <c r="L192" s="4">
        <v>12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204</v>
      </c>
      <c r="F193" s="4">
        <f>ROUND(Source!R179,O193)</f>
        <v>15039.24</v>
      </c>
      <c r="G193" s="4" t="s">
        <v>105</v>
      </c>
      <c r="H193" s="4" t="s">
        <v>106</v>
      </c>
      <c r="I193" s="4"/>
      <c r="J193" s="4"/>
      <c r="K193" s="4">
        <v>204</v>
      </c>
      <c r="L193" s="4">
        <v>13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15039.24</v>
      </c>
      <c r="X193" s="4">
        <v>1</v>
      </c>
      <c r="Y193" s="4">
        <v>15039.24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205</v>
      </c>
      <c r="F194" s="4">
        <f>ROUND(Source!S179,O194)</f>
        <v>162786.32999999999</v>
      </c>
      <c r="G194" s="4" t="s">
        <v>107</v>
      </c>
      <c r="H194" s="4" t="s">
        <v>108</v>
      </c>
      <c r="I194" s="4"/>
      <c r="J194" s="4"/>
      <c r="K194" s="4">
        <v>205</v>
      </c>
      <c r="L194" s="4">
        <v>14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162786.32999999999</v>
      </c>
      <c r="X194" s="4">
        <v>1</v>
      </c>
      <c r="Y194" s="4">
        <v>162786.32999999999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232</v>
      </c>
      <c r="F195" s="4">
        <f>ROUND(Source!BC179,O195)</f>
        <v>0</v>
      </c>
      <c r="G195" s="4" t="s">
        <v>109</v>
      </c>
      <c r="H195" s="4" t="s">
        <v>110</v>
      </c>
      <c r="I195" s="4"/>
      <c r="J195" s="4"/>
      <c r="K195" s="4">
        <v>232</v>
      </c>
      <c r="L195" s="4">
        <v>15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214</v>
      </c>
      <c r="F196" s="4">
        <f>ROUND(Source!AS179,O196)</f>
        <v>864854.57</v>
      </c>
      <c r="G196" s="4" t="s">
        <v>111</v>
      </c>
      <c r="H196" s="4" t="s">
        <v>112</v>
      </c>
      <c r="I196" s="4"/>
      <c r="J196" s="4"/>
      <c r="K196" s="4">
        <v>214</v>
      </c>
      <c r="L196" s="4">
        <v>16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864854.57</v>
      </c>
      <c r="X196" s="4">
        <v>1</v>
      </c>
      <c r="Y196" s="4">
        <v>864854.57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215</v>
      </c>
      <c r="F197" s="4">
        <f>ROUND(Source!AT179,O197)</f>
        <v>567885.68000000005</v>
      </c>
      <c r="G197" s="4" t="s">
        <v>113</v>
      </c>
      <c r="H197" s="4" t="s">
        <v>114</v>
      </c>
      <c r="I197" s="4"/>
      <c r="J197" s="4"/>
      <c r="K197" s="4">
        <v>215</v>
      </c>
      <c r="L197" s="4">
        <v>17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567885.68000000005</v>
      </c>
      <c r="X197" s="4">
        <v>1</v>
      </c>
      <c r="Y197" s="4">
        <v>567885.68000000005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217</v>
      </c>
      <c r="F198" s="4">
        <f>ROUND(Source!AU179,O198)</f>
        <v>0</v>
      </c>
      <c r="G198" s="4" t="s">
        <v>115</v>
      </c>
      <c r="H198" s="4" t="s">
        <v>116</v>
      </c>
      <c r="I198" s="4"/>
      <c r="J198" s="4"/>
      <c r="K198" s="4">
        <v>217</v>
      </c>
      <c r="L198" s="4">
        <v>18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230</v>
      </c>
      <c r="F199" s="4">
        <f>ROUND(Source!BA179,O199)</f>
        <v>0</v>
      </c>
      <c r="G199" s="4" t="s">
        <v>117</v>
      </c>
      <c r="H199" s="4" t="s">
        <v>118</v>
      </c>
      <c r="I199" s="4"/>
      <c r="J199" s="4"/>
      <c r="K199" s="4">
        <v>230</v>
      </c>
      <c r="L199" s="4">
        <v>19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206</v>
      </c>
      <c r="F200" s="4">
        <f>ROUND(Source!T179,O200)</f>
        <v>0</v>
      </c>
      <c r="G200" s="4" t="s">
        <v>119</v>
      </c>
      <c r="H200" s="4" t="s">
        <v>120</v>
      </c>
      <c r="I200" s="4"/>
      <c r="J200" s="4"/>
      <c r="K200" s="4">
        <v>206</v>
      </c>
      <c r="L200" s="4">
        <v>20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207</v>
      </c>
      <c r="F201" s="4">
        <f>Source!U179</f>
        <v>231.09695779719999</v>
      </c>
      <c r="G201" s="4" t="s">
        <v>121</v>
      </c>
      <c r="H201" s="4" t="s">
        <v>122</v>
      </c>
      <c r="I201" s="4"/>
      <c r="J201" s="4"/>
      <c r="K201" s="4">
        <v>207</v>
      </c>
      <c r="L201" s="4">
        <v>21</v>
      </c>
      <c r="M201" s="4">
        <v>3</v>
      </c>
      <c r="N201" s="4" t="s">
        <v>3</v>
      </c>
      <c r="O201" s="4">
        <v>-1</v>
      </c>
      <c r="P201" s="4"/>
      <c r="Q201" s="4"/>
      <c r="R201" s="4"/>
      <c r="S201" s="4"/>
      <c r="T201" s="4"/>
      <c r="U201" s="4"/>
      <c r="V201" s="4"/>
      <c r="W201" s="4">
        <v>231.09695779719999</v>
      </c>
      <c r="X201" s="4">
        <v>1</v>
      </c>
      <c r="Y201" s="4">
        <v>231.09695779719999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208</v>
      </c>
      <c r="F202" s="4">
        <f>Source!V179</f>
        <v>0</v>
      </c>
      <c r="G202" s="4" t="s">
        <v>123</v>
      </c>
      <c r="H202" s="4" t="s">
        <v>124</v>
      </c>
      <c r="I202" s="4"/>
      <c r="J202" s="4"/>
      <c r="K202" s="4">
        <v>208</v>
      </c>
      <c r="L202" s="4">
        <v>22</v>
      </c>
      <c r="M202" s="4">
        <v>3</v>
      </c>
      <c r="N202" s="4" t="s">
        <v>3</v>
      </c>
      <c r="O202" s="4">
        <v>-1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209</v>
      </c>
      <c r="F203" s="4">
        <f>ROUND(Source!W179,O203)</f>
        <v>0</v>
      </c>
      <c r="G203" s="4" t="s">
        <v>125</v>
      </c>
      <c r="H203" s="4" t="s">
        <v>126</v>
      </c>
      <c r="I203" s="4"/>
      <c r="J203" s="4"/>
      <c r="K203" s="4">
        <v>209</v>
      </c>
      <c r="L203" s="4">
        <v>23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233</v>
      </c>
      <c r="F204" s="4">
        <f>ROUND(Source!BD179,O204)</f>
        <v>0</v>
      </c>
      <c r="G204" s="4" t="s">
        <v>127</v>
      </c>
      <c r="H204" s="4" t="s">
        <v>128</v>
      </c>
      <c r="I204" s="4"/>
      <c r="J204" s="4"/>
      <c r="K204" s="4">
        <v>233</v>
      </c>
      <c r="L204" s="4">
        <v>24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210</v>
      </c>
      <c r="F205" s="4">
        <f>ROUND(Source!X179,O205)</f>
        <v>172490.81</v>
      </c>
      <c r="G205" s="4" t="s">
        <v>129</v>
      </c>
      <c r="H205" s="4" t="s">
        <v>130</v>
      </c>
      <c r="I205" s="4"/>
      <c r="J205" s="4"/>
      <c r="K205" s="4">
        <v>210</v>
      </c>
      <c r="L205" s="4">
        <v>25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172490.81</v>
      </c>
      <c r="X205" s="4">
        <v>1</v>
      </c>
      <c r="Y205" s="4">
        <v>172490.81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211</v>
      </c>
      <c r="F206" s="4">
        <f>ROUND(Source!Y179,O206)</f>
        <v>90691.04</v>
      </c>
      <c r="G206" s="4" t="s">
        <v>131</v>
      </c>
      <c r="H206" s="4" t="s">
        <v>132</v>
      </c>
      <c r="I206" s="4"/>
      <c r="J206" s="4"/>
      <c r="K206" s="4">
        <v>211</v>
      </c>
      <c r="L206" s="4">
        <v>26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90691.04</v>
      </c>
      <c r="X206" s="4">
        <v>1</v>
      </c>
      <c r="Y206" s="4">
        <v>90691.04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224</v>
      </c>
      <c r="F207" s="4">
        <f>ROUND(Source!AR179,O207)</f>
        <v>1432740.25</v>
      </c>
      <c r="G207" s="4" t="s">
        <v>133</v>
      </c>
      <c r="H207" s="4" t="s">
        <v>134</v>
      </c>
      <c r="I207" s="4"/>
      <c r="J207" s="4"/>
      <c r="K207" s="4">
        <v>224</v>
      </c>
      <c r="L207" s="4">
        <v>27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1432740.25</v>
      </c>
      <c r="X207" s="4">
        <v>1</v>
      </c>
      <c r="Y207" s="4">
        <v>1432740.25</v>
      </c>
      <c r="Z207" s="4"/>
      <c r="AA207" s="4"/>
      <c r="AB207" s="4"/>
    </row>
    <row r="209" spans="1:206" x14ac:dyDescent="0.2">
      <c r="A209" s="2">
        <v>51</v>
      </c>
      <c r="B209" s="2">
        <f>B20</f>
        <v>1</v>
      </c>
      <c r="C209" s="2">
        <f>A20</f>
        <v>3</v>
      </c>
      <c r="D209" s="2">
        <f>ROW(A20)</f>
        <v>20</v>
      </c>
      <c r="E209" s="2"/>
      <c r="F209" s="2" t="str">
        <f>IF(F20&lt;&gt;"",F20,"")</f>
        <v>08-01-01</v>
      </c>
      <c r="G209" s="2" t="str">
        <f>IF(G20&lt;&gt;"",G20,"")</f>
        <v>Перевод временных КЛ из ТП в КТПН без труб</v>
      </c>
      <c r="H209" s="2">
        <v>0</v>
      </c>
      <c r="I209" s="2"/>
      <c r="J209" s="2"/>
      <c r="K209" s="2"/>
      <c r="L209" s="2"/>
      <c r="M209" s="2"/>
      <c r="N209" s="2"/>
      <c r="O209" s="2">
        <f t="shared" ref="O209:T209" si="183">ROUND(O43+O123+O179+AB209,2)</f>
        <v>1726963.89</v>
      </c>
      <c r="P209" s="2">
        <f t="shared" si="183"/>
        <v>1072102.73</v>
      </c>
      <c r="Q209" s="2">
        <f t="shared" si="183"/>
        <v>39926.44</v>
      </c>
      <c r="R209" s="2">
        <f t="shared" si="183"/>
        <v>19255.689999999999</v>
      </c>
      <c r="S209" s="2">
        <f t="shared" si="183"/>
        <v>614934.72</v>
      </c>
      <c r="T209" s="2">
        <f t="shared" si="183"/>
        <v>0</v>
      </c>
      <c r="U209" s="2">
        <f>U43+U123+U179+AH209</f>
        <v>1006.79944263382</v>
      </c>
      <c r="V209" s="2">
        <f>V43+V123+V179+AI209</f>
        <v>0</v>
      </c>
      <c r="W209" s="2">
        <f>ROUND(W43+W123+W179+AJ209,2)</f>
        <v>0</v>
      </c>
      <c r="X209" s="2">
        <f>ROUND(X43+X123+X179+AK209,2)</f>
        <v>598612.72</v>
      </c>
      <c r="Y209" s="2">
        <f>ROUND(Y43+Y123+Y179+AL209,2)</f>
        <v>293281.17</v>
      </c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>
        <f t="shared" ref="AO209:BD209" si="184">ROUND(AO43+AO123+AO179+BX209,2)</f>
        <v>0</v>
      </c>
      <c r="AP209" s="2">
        <f t="shared" si="184"/>
        <v>0</v>
      </c>
      <c r="AQ209" s="2">
        <f t="shared" si="184"/>
        <v>0</v>
      </c>
      <c r="AR209" s="2">
        <f t="shared" si="184"/>
        <v>2618857.7799999998</v>
      </c>
      <c r="AS209" s="2">
        <f t="shared" si="184"/>
        <v>2050972.1</v>
      </c>
      <c r="AT209" s="2">
        <f t="shared" si="184"/>
        <v>567885.68000000005</v>
      </c>
      <c r="AU209" s="2">
        <f t="shared" si="184"/>
        <v>0</v>
      </c>
      <c r="AV209" s="2">
        <f t="shared" si="184"/>
        <v>1072102.73</v>
      </c>
      <c r="AW209" s="2">
        <f t="shared" si="184"/>
        <v>1072102.73</v>
      </c>
      <c r="AX209" s="2">
        <f t="shared" si="184"/>
        <v>0</v>
      </c>
      <c r="AY209" s="2">
        <f t="shared" si="184"/>
        <v>1072102.73</v>
      </c>
      <c r="AZ209" s="2">
        <f t="shared" si="184"/>
        <v>0</v>
      </c>
      <c r="BA209" s="2">
        <f t="shared" si="184"/>
        <v>0</v>
      </c>
      <c r="BB209" s="2">
        <f t="shared" si="184"/>
        <v>0</v>
      </c>
      <c r="BC209" s="2">
        <f t="shared" si="184"/>
        <v>0</v>
      </c>
      <c r="BD209" s="2">
        <f t="shared" si="184"/>
        <v>0</v>
      </c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>
        <v>0</v>
      </c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201</v>
      </c>
      <c r="F211" s="4">
        <f>ROUND(Source!O209,O211)</f>
        <v>1726963.89</v>
      </c>
      <c r="G211" s="4" t="s">
        <v>81</v>
      </c>
      <c r="H211" s="4" t="s">
        <v>82</v>
      </c>
      <c r="I211" s="4"/>
      <c r="J211" s="4"/>
      <c r="K211" s="4">
        <v>201</v>
      </c>
      <c r="L211" s="4">
        <v>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1726963.89</v>
      </c>
      <c r="X211" s="4">
        <v>1</v>
      </c>
      <c r="Y211" s="4">
        <v>1726963.89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202</v>
      </c>
      <c r="F212" s="4">
        <f>ROUND(Source!P209,O212)</f>
        <v>1072102.73</v>
      </c>
      <c r="G212" s="4" t="s">
        <v>83</v>
      </c>
      <c r="H212" s="4" t="s">
        <v>84</v>
      </c>
      <c r="I212" s="4"/>
      <c r="J212" s="4"/>
      <c r="K212" s="4">
        <v>202</v>
      </c>
      <c r="L212" s="4">
        <v>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1072102.73</v>
      </c>
      <c r="X212" s="4">
        <v>1</v>
      </c>
      <c r="Y212" s="4">
        <v>1072102.73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222</v>
      </c>
      <c r="F213" s="4">
        <f>ROUND(Source!AO209,O213)</f>
        <v>0</v>
      </c>
      <c r="G213" s="4" t="s">
        <v>85</v>
      </c>
      <c r="H213" s="4" t="s">
        <v>86</v>
      </c>
      <c r="I213" s="4"/>
      <c r="J213" s="4"/>
      <c r="K213" s="4">
        <v>222</v>
      </c>
      <c r="L213" s="4">
        <v>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225</v>
      </c>
      <c r="F214" s="4">
        <f>ROUND(Source!AV209,O214)</f>
        <v>1072102.73</v>
      </c>
      <c r="G214" s="4" t="s">
        <v>87</v>
      </c>
      <c r="H214" s="4" t="s">
        <v>88</v>
      </c>
      <c r="I214" s="4"/>
      <c r="J214" s="4"/>
      <c r="K214" s="4">
        <v>225</v>
      </c>
      <c r="L214" s="4">
        <v>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1072102.73</v>
      </c>
      <c r="X214" s="4">
        <v>1</v>
      </c>
      <c r="Y214" s="4">
        <v>1072102.73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226</v>
      </c>
      <c r="F215" s="4">
        <f>ROUND(Source!AW209,O215)</f>
        <v>1072102.73</v>
      </c>
      <c r="G215" s="4" t="s">
        <v>89</v>
      </c>
      <c r="H215" s="4" t="s">
        <v>90</v>
      </c>
      <c r="I215" s="4"/>
      <c r="J215" s="4"/>
      <c r="K215" s="4">
        <v>226</v>
      </c>
      <c r="L215" s="4">
        <v>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1072102.73</v>
      </c>
      <c r="X215" s="4">
        <v>1</v>
      </c>
      <c r="Y215" s="4">
        <v>1072102.73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227</v>
      </c>
      <c r="F216" s="4">
        <f>ROUND(Source!AX209,O216)</f>
        <v>0</v>
      </c>
      <c r="G216" s="4" t="s">
        <v>91</v>
      </c>
      <c r="H216" s="4" t="s">
        <v>92</v>
      </c>
      <c r="I216" s="4"/>
      <c r="J216" s="4"/>
      <c r="K216" s="4">
        <v>227</v>
      </c>
      <c r="L216" s="4">
        <v>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228</v>
      </c>
      <c r="F217" s="4">
        <f>ROUND(Source!AY209,O217)</f>
        <v>1072102.73</v>
      </c>
      <c r="G217" s="4" t="s">
        <v>93</v>
      </c>
      <c r="H217" s="4" t="s">
        <v>94</v>
      </c>
      <c r="I217" s="4"/>
      <c r="J217" s="4"/>
      <c r="K217" s="4">
        <v>228</v>
      </c>
      <c r="L217" s="4">
        <v>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1072102.73</v>
      </c>
      <c r="X217" s="4">
        <v>1</v>
      </c>
      <c r="Y217" s="4">
        <v>1072102.73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216</v>
      </c>
      <c r="F218" s="4">
        <f>ROUND(Source!AP209,O218)</f>
        <v>0</v>
      </c>
      <c r="G218" s="4" t="s">
        <v>95</v>
      </c>
      <c r="H218" s="4" t="s">
        <v>96</v>
      </c>
      <c r="I218" s="4"/>
      <c r="J218" s="4"/>
      <c r="K218" s="4">
        <v>216</v>
      </c>
      <c r="L218" s="4">
        <v>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223</v>
      </c>
      <c r="F219" s="4">
        <f>ROUND(Source!AQ209,O219)</f>
        <v>0</v>
      </c>
      <c r="G219" s="4" t="s">
        <v>97</v>
      </c>
      <c r="H219" s="4" t="s">
        <v>98</v>
      </c>
      <c r="I219" s="4"/>
      <c r="J219" s="4"/>
      <c r="K219" s="4">
        <v>223</v>
      </c>
      <c r="L219" s="4">
        <v>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229</v>
      </c>
      <c r="F220" s="4">
        <f>ROUND(Source!AZ209,O220)</f>
        <v>0</v>
      </c>
      <c r="G220" s="4" t="s">
        <v>99</v>
      </c>
      <c r="H220" s="4" t="s">
        <v>100</v>
      </c>
      <c r="I220" s="4"/>
      <c r="J220" s="4"/>
      <c r="K220" s="4">
        <v>229</v>
      </c>
      <c r="L220" s="4">
        <v>10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203</v>
      </c>
      <c r="F221" s="4">
        <f>ROUND(Source!Q209,O221)</f>
        <v>39926.44</v>
      </c>
      <c r="G221" s="4" t="s">
        <v>101</v>
      </c>
      <c r="H221" s="4" t="s">
        <v>102</v>
      </c>
      <c r="I221" s="4"/>
      <c r="J221" s="4"/>
      <c r="K221" s="4">
        <v>203</v>
      </c>
      <c r="L221" s="4">
        <v>11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39926.44</v>
      </c>
      <c r="X221" s="4">
        <v>1</v>
      </c>
      <c r="Y221" s="4">
        <v>39926.44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231</v>
      </c>
      <c r="F222" s="4">
        <f>ROUND(Source!BB209,O222)</f>
        <v>0</v>
      </c>
      <c r="G222" s="4" t="s">
        <v>103</v>
      </c>
      <c r="H222" s="4" t="s">
        <v>104</v>
      </c>
      <c r="I222" s="4"/>
      <c r="J222" s="4"/>
      <c r="K222" s="4">
        <v>231</v>
      </c>
      <c r="L222" s="4">
        <v>12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204</v>
      </c>
      <c r="F223" s="4">
        <f>ROUND(Source!R209,O223)</f>
        <v>19255.689999999999</v>
      </c>
      <c r="G223" s="4" t="s">
        <v>105</v>
      </c>
      <c r="H223" s="4" t="s">
        <v>106</v>
      </c>
      <c r="I223" s="4"/>
      <c r="J223" s="4"/>
      <c r="K223" s="4">
        <v>204</v>
      </c>
      <c r="L223" s="4">
        <v>13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19255.689999999999</v>
      </c>
      <c r="X223" s="4">
        <v>1</v>
      </c>
      <c r="Y223" s="4">
        <v>19255.689999999999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205</v>
      </c>
      <c r="F224" s="4">
        <f>ROUND(Source!S209,O224)</f>
        <v>614934.72</v>
      </c>
      <c r="G224" s="4" t="s">
        <v>107</v>
      </c>
      <c r="H224" s="4" t="s">
        <v>108</v>
      </c>
      <c r="I224" s="4"/>
      <c r="J224" s="4"/>
      <c r="K224" s="4">
        <v>205</v>
      </c>
      <c r="L224" s="4">
        <v>14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614934.72</v>
      </c>
      <c r="X224" s="4">
        <v>1</v>
      </c>
      <c r="Y224" s="4">
        <v>614934.72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232</v>
      </c>
      <c r="F225" s="4">
        <f>ROUND(Source!BC209,O225)</f>
        <v>0</v>
      </c>
      <c r="G225" s="4" t="s">
        <v>109</v>
      </c>
      <c r="H225" s="4" t="s">
        <v>110</v>
      </c>
      <c r="I225" s="4"/>
      <c r="J225" s="4"/>
      <c r="K225" s="4">
        <v>232</v>
      </c>
      <c r="L225" s="4">
        <v>15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214</v>
      </c>
      <c r="F226" s="4">
        <f>ROUND(Source!AS209,O226)</f>
        <v>2050972.1</v>
      </c>
      <c r="G226" s="4" t="s">
        <v>111</v>
      </c>
      <c r="H226" s="4" t="s">
        <v>112</v>
      </c>
      <c r="I226" s="4"/>
      <c r="J226" s="4"/>
      <c r="K226" s="4">
        <v>214</v>
      </c>
      <c r="L226" s="4">
        <v>16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2050972.1</v>
      </c>
      <c r="X226" s="4">
        <v>1</v>
      </c>
      <c r="Y226" s="4">
        <v>2050972.1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215</v>
      </c>
      <c r="F227" s="4">
        <f>ROUND(Source!AT209,O227)</f>
        <v>567885.68000000005</v>
      </c>
      <c r="G227" s="4" t="s">
        <v>113</v>
      </c>
      <c r="H227" s="4" t="s">
        <v>114</v>
      </c>
      <c r="I227" s="4"/>
      <c r="J227" s="4"/>
      <c r="K227" s="4">
        <v>215</v>
      </c>
      <c r="L227" s="4">
        <v>17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567885.68000000005</v>
      </c>
      <c r="X227" s="4">
        <v>1</v>
      </c>
      <c r="Y227" s="4">
        <v>567885.68000000005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217</v>
      </c>
      <c r="F228" s="4">
        <f>ROUND(Source!AU209,O228)</f>
        <v>0</v>
      </c>
      <c r="G228" s="4" t="s">
        <v>115</v>
      </c>
      <c r="H228" s="4" t="s">
        <v>116</v>
      </c>
      <c r="I228" s="4"/>
      <c r="J228" s="4"/>
      <c r="K228" s="4">
        <v>217</v>
      </c>
      <c r="L228" s="4">
        <v>18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230</v>
      </c>
      <c r="F229" s="4">
        <f>ROUND(Source!BA209,O229)</f>
        <v>0</v>
      </c>
      <c r="G229" s="4" t="s">
        <v>117</v>
      </c>
      <c r="H229" s="4" t="s">
        <v>118</v>
      </c>
      <c r="I229" s="4"/>
      <c r="J229" s="4"/>
      <c r="K229" s="4">
        <v>230</v>
      </c>
      <c r="L229" s="4">
        <v>19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206</v>
      </c>
      <c r="F230" s="4">
        <f>ROUND(Source!T209,O230)</f>
        <v>0</v>
      </c>
      <c r="G230" s="4" t="s">
        <v>119</v>
      </c>
      <c r="H230" s="4" t="s">
        <v>120</v>
      </c>
      <c r="I230" s="4"/>
      <c r="J230" s="4"/>
      <c r="K230" s="4">
        <v>206</v>
      </c>
      <c r="L230" s="4">
        <v>20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207</v>
      </c>
      <c r="F231" s="4">
        <f>Source!U209</f>
        <v>1006.79944263382</v>
      </c>
      <c r="G231" s="4" t="s">
        <v>121</v>
      </c>
      <c r="H231" s="4" t="s">
        <v>122</v>
      </c>
      <c r="I231" s="4"/>
      <c r="J231" s="4"/>
      <c r="K231" s="4">
        <v>207</v>
      </c>
      <c r="L231" s="4">
        <v>21</v>
      </c>
      <c r="M231" s="4">
        <v>3</v>
      </c>
      <c r="N231" s="4" t="s">
        <v>3</v>
      </c>
      <c r="O231" s="4">
        <v>-1</v>
      </c>
      <c r="P231" s="4"/>
      <c r="Q231" s="4"/>
      <c r="R231" s="4"/>
      <c r="S231" s="4"/>
      <c r="T231" s="4"/>
      <c r="U231" s="4"/>
      <c r="V231" s="4"/>
      <c r="W231" s="4">
        <v>1006.7994426338209</v>
      </c>
      <c r="X231" s="4">
        <v>1</v>
      </c>
      <c r="Y231" s="4">
        <v>1006.7994426338209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208</v>
      </c>
      <c r="F232" s="4">
        <f>Source!V209</f>
        <v>0</v>
      </c>
      <c r="G232" s="4" t="s">
        <v>123</v>
      </c>
      <c r="H232" s="4" t="s">
        <v>124</v>
      </c>
      <c r="I232" s="4"/>
      <c r="J232" s="4"/>
      <c r="K232" s="4">
        <v>208</v>
      </c>
      <c r="L232" s="4">
        <v>22</v>
      </c>
      <c r="M232" s="4">
        <v>3</v>
      </c>
      <c r="N232" s="4" t="s">
        <v>3</v>
      </c>
      <c r="O232" s="4">
        <v>-1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209</v>
      </c>
      <c r="F233" s="4">
        <f>ROUND(Source!W209,O233)</f>
        <v>0</v>
      </c>
      <c r="G233" s="4" t="s">
        <v>125</v>
      </c>
      <c r="H233" s="4" t="s">
        <v>126</v>
      </c>
      <c r="I233" s="4"/>
      <c r="J233" s="4"/>
      <c r="K233" s="4">
        <v>209</v>
      </c>
      <c r="L233" s="4">
        <v>23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233</v>
      </c>
      <c r="F234" s="4">
        <f>ROUND(Source!BD209,O234)</f>
        <v>0</v>
      </c>
      <c r="G234" s="4" t="s">
        <v>127</v>
      </c>
      <c r="H234" s="4" t="s">
        <v>128</v>
      </c>
      <c r="I234" s="4"/>
      <c r="J234" s="4"/>
      <c r="K234" s="4">
        <v>233</v>
      </c>
      <c r="L234" s="4">
        <v>24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210</v>
      </c>
      <c r="F235" s="4">
        <f>ROUND(Source!X209,O235)</f>
        <v>598612.72</v>
      </c>
      <c r="G235" s="4" t="s">
        <v>129</v>
      </c>
      <c r="H235" s="4" t="s">
        <v>130</v>
      </c>
      <c r="I235" s="4"/>
      <c r="J235" s="4"/>
      <c r="K235" s="4">
        <v>210</v>
      </c>
      <c r="L235" s="4">
        <v>25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598612.72</v>
      </c>
      <c r="X235" s="4">
        <v>1</v>
      </c>
      <c r="Y235" s="4">
        <v>598612.72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211</v>
      </c>
      <c r="F236" s="4">
        <f>ROUND(Source!Y209,O236)</f>
        <v>293281.17</v>
      </c>
      <c r="G236" s="4" t="s">
        <v>131</v>
      </c>
      <c r="H236" s="4" t="s">
        <v>132</v>
      </c>
      <c r="I236" s="4"/>
      <c r="J236" s="4"/>
      <c r="K236" s="4">
        <v>211</v>
      </c>
      <c r="L236" s="4">
        <v>26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293281.17</v>
      </c>
      <c r="X236" s="4">
        <v>1</v>
      </c>
      <c r="Y236" s="4">
        <v>293281.17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224</v>
      </c>
      <c r="F237" s="4">
        <f>ROUND(Source!AR209,O237)</f>
        <v>2618857.7799999998</v>
      </c>
      <c r="G237" s="4" t="s">
        <v>133</v>
      </c>
      <c r="H237" s="4" t="s">
        <v>134</v>
      </c>
      <c r="I237" s="4"/>
      <c r="J237" s="4"/>
      <c r="K237" s="4">
        <v>224</v>
      </c>
      <c r="L237" s="4">
        <v>27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2618857.7799999998</v>
      </c>
      <c r="X237" s="4">
        <v>1</v>
      </c>
      <c r="Y237" s="4">
        <v>2618857.7799999998</v>
      </c>
      <c r="Z237" s="4"/>
      <c r="AA237" s="4"/>
      <c r="AB237" s="4"/>
    </row>
    <row r="239" spans="1:206" x14ac:dyDescent="0.2">
      <c r="A239" s="2">
        <v>51</v>
      </c>
      <c r="B239" s="2">
        <f>B12</f>
        <v>279</v>
      </c>
      <c r="C239" s="2">
        <f>A12</f>
        <v>1</v>
      </c>
      <c r="D239" s="2">
        <f>ROW(A12)</f>
        <v>12</v>
      </c>
      <c r="E239" s="2"/>
      <c r="F239" s="2" t="str">
        <f>IF(F12&lt;&gt;"",F12,"")</f>
        <v>08-01-01</v>
      </c>
      <c r="G239" s="2" t="str">
        <f>IF(G12&lt;&gt;"",G12,"")</f>
        <v>08-01-01 Перевод временных КЛ из ТП в КТПН без труб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85">ROUND(O209,2)</f>
        <v>1726963.89</v>
      </c>
      <c r="P239" s="2">
        <f t="shared" si="185"/>
        <v>1072102.73</v>
      </c>
      <c r="Q239" s="2">
        <f t="shared" si="185"/>
        <v>39926.44</v>
      </c>
      <c r="R239" s="2">
        <f t="shared" si="185"/>
        <v>19255.689999999999</v>
      </c>
      <c r="S239" s="2">
        <f t="shared" si="185"/>
        <v>614934.72</v>
      </c>
      <c r="T239" s="2">
        <f t="shared" si="185"/>
        <v>0</v>
      </c>
      <c r="U239" s="2">
        <f>U209</f>
        <v>1006.79944263382</v>
      </c>
      <c r="V239" s="2">
        <f>V209</f>
        <v>0</v>
      </c>
      <c r="W239" s="2">
        <f>ROUND(W209,2)</f>
        <v>0</v>
      </c>
      <c r="X239" s="2">
        <f>ROUND(X209,2)</f>
        <v>598612.72</v>
      </c>
      <c r="Y239" s="2">
        <f>ROUND(Y209,2)</f>
        <v>293281.17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D239" si="186">ROUND(AO209,2)</f>
        <v>0</v>
      </c>
      <c r="AP239" s="2">
        <f t="shared" si="186"/>
        <v>0</v>
      </c>
      <c r="AQ239" s="2">
        <f t="shared" si="186"/>
        <v>0</v>
      </c>
      <c r="AR239" s="2">
        <f t="shared" si="186"/>
        <v>2618857.7799999998</v>
      </c>
      <c r="AS239" s="2">
        <f t="shared" si="186"/>
        <v>2050972.1</v>
      </c>
      <c r="AT239" s="2">
        <f t="shared" si="186"/>
        <v>567885.68000000005</v>
      </c>
      <c r="AU239" s="2">
        <f t="shared" si="186"/>
        <v>0</v>
      </c>
      <c r="AV239" s="2">
        <f t="shared" si="186"/>
        <v>1072102.73</v>
      </c>
      <c r="AW239" s="2">
        <f t="shared" si="186"/>
        <v>1072102.73</v>
      </c>
      <c r="AX239" s="2">
        <f t="shared" si="186"/>
        <v>0</v>
      </c>
      <c r="AY239" s="2">
        <f t="shared" si="186"/>
        <v>1072102.73</v>
      </c>
      <c r="AZ239" s="2">
        <f t="shared" si="186"/>
        <v>0</v>
      </c>
      <c r="BA239" s="2">
        <f t="shared" si="186"/>
        <v>0</v>
      </c>
      <c r="BB239" s="2">
        <f t="shared" si="186"/>
        <v>0</v>
      </c>
      <c r="BC239" s="2">
        <f t="shared" si="186"/>
        <v>0</v>
      </c>
      <c r="BD239" s="2">
        <f t="shared" si="186"/>
        <v>0</v>
      </c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201</v>
      </c>
      <c r="F241" s="4">
        <f>ROUND(Source!O239,O241)</f>
        <v>1726963.89</v>
      </c>
      <c r="G241" s="4" t="s">
        <v>81</v>
      </c>
      <c r="H241" s="4" t="s">
        <v>82</v>
      </c>
      <c r="I241" s="4"/>
      <c r="J241" s="4"/>
      <c r="K241" s="4">
        <v>201</v>
      </c>
      <c r="L241" s="4">
        <v>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1726963.89</v>
      </c>
      <c r="X241" s="4">
        <v>1</v>
      </c>
      <c r="Y241" s="4">
        <v>1726963.89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1072102.73</v>
      </c>
      <c r="G242" s="4" t="s">
        <v>83</v>
      </c>
      <c r="H242" s="4" t="s">
        <v>84</v>
      </c>
      <c r="I242" s="4"/>
      <c r="J242" s="4"/>
      <c r="K242" s="4">
        <v>202</v>
      </c>
      <c r="L242" s="4">
        <v>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1072102.73</v>
      </c>
      <c r="X242" s="4">
        <v>1</v>
      </c>
      <c r="Y242" s="4">
        <v>1072102.73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85</v>
      </c>
      <c r="H243" s="4" t="s">
        <v>86</v>
      </c>
      <c r="I243" s="4"/>
      <c r="J243" s="4"/>
      <c r="K243" s="4">
        <v>222</v>
      </c>
      <c r="L243" s="4">
        <v>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1072102.73</v>
      </c>
      <c r="G244" s="4" t="s">
        <v>87</v>
      </c>
      <c r="H244" s="4" t="s">
        <v>88</v>
      </c>
      <c r="I244" s="4"/>
      <c r="J244" s="4"/>
      <c r="K244" s="4">
        <v>225</v>
      </c>
      <c r="L244" s="4">
        <v>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1072102.73</v>
      </c>
      <c r="X244" s="4">
        <v>1</v>
      </c>
      <c r="Y244" s="4">
        <v>1072102.73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226</v>
      </c>
      <c r="F245" s="4">
        <f>ROUND(Source!AW239,O245)</f>
        <v>1072102.73</v>
      </c>
      <c r="G245" s="4" t="s">
        <v>89</v>
      </c>
      <c r="H245" s="4" t="s">
        <v>90</v>
      </c>
      <c r="I245" s="4"/>
      <c r="J245" s="4"/>
      <c r="K245" s="4">
        <v>226</v>
      </c>
      <c r="L245" s="4">
        <v>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1072102.73</v>
      </c>
      <c r="X245" s="4">
        <v>1</v>
      </c>
      <c r="Y245" s="4">
        <v>1072102.73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91</v>
      </c>
      <c r="H246" s="4" t="s">
        <v>92</v>
      </c>
      <c r="I246" s="4"/>
      <c r="J246" s="4"/>
      <c r="K246" s="4">
        <v>227</v>
      </c>
      <c r="L246" s="4">
        <v>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1072102.73</v>
      </c>
      <c r="G247" s="4" t="s">
        <v>93</v>
      </c>
      <c r="H247" s="4" t="s">
        <v>94</v>
      </c>
      <c r="I247" s="4"/>
      <c r="J247" s="4"/>
      <c r="K247" s="4">
        <v>228</v>
      </c>
      <c r="L247" s="4">
        <v>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1072102.73</v>
      </c>
      <c r="X247" s="4">
        <v>1</v>
      </c>
      <c r="Y247" s="4">
        <v>1072102.73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95</v>
      </c>
      <c r="H248" s="4" t="s">
        <v>96</v>
      </c>
      <c r="I248" s="4"/>
      <c r="J248" s="4"/>
      <c r="K248" s="4">
        <v>216</v>
      </c>
      <c r="L248" s="4">
        <v>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97</v>
      </c>
      <c r="H249" s="4" t="s">
        <v>98</v>
      </c>
      <c r="I249" s="4"/>
      <c r="J249" s="4"/>
      <c r="K249" s="4">
        <v>223</v>
      </c>
      <c r="L249" s="4">
        <v>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99</v>
      </c>
      <c r="H250" s="4" t="s">
        <v>100</v>
      </c>
      <c r="I250" s="4"/>
      <c r="J250" s="4"/>
      <c r="K250" s="4">
        <v>229</v>
      </c>
      <c r="L250" s="4">
        <v>10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39926.44</v>
      </c>
      <c r="G251" s="4" t="s">
        <v>101</v>
      </c>
      <c r="H251" s="4" t="s">
        <v>102</v>
      </c>
      <c r="I251" s="4"/>
      <c r="J251" s="4"/>
      <c r="K251" s="4">
        <v>203</v>
      </c>
      <c r="L251" s="4">
        <v>11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39926.44</v>
      </c>
      <c r="X251" s="4">
        <v>1</v>
      </c>
      <c r="Y251" s="4">
        <v>39926.44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103</v>
      </c>
      <c r="H252" s="4" t="s">
        <v>104</v>
      </c>
      <c r="I252" s="4"/>
      <c r="J252" s="4"/>
      <c r="K252" s="4">
        <v>231</v>
      </c>
      <c r="L252" s="4">
        <v>12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19255.689999999999</v>
      </c>
      <c r="G253" s="4" t="s">
        <v>105</v>
      </c>
      <c r="H253" s="4" t="s">
        <v>106</v>
      </c>
      <c r="I253" s="4"/>
      <c r="J253" s="4"/>
      <c r="K253" s="4">
        <v>204</v>
      </c>
      <c r="L253" s="4">
        <v>13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19255.689999999999</v>
      </c>
      <c r="X253" s="4">
        <v>1</v>
      </c>
      <c r="Y253" s="4">
        <v>19255.689999999999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614934.72</v>
      </c>
      <c r="G254" s="4" t="s">
        <v>107</v>
      </c>
      <c r="H254" s="4" t="s">
        <v>108</v>
      </c>
      <c r="I254" s="4"/>
      <c r="J254" s="4"/>
      <c r="K254" s="4">
        <v>205</v>
      </c>
      <c r="L254" s="4">
        <v>14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614934.72</v>
      </c>
      <c r="X254" s="4">
        <v>1</v>
      </c>
      <c r="Y254" s="4">
        <v>614934.72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109</v>
      </c>
      <c r="H255" s="4" t="s">
        <v>110</v>
      </c>
      <c r="I255" s="4"/>
      <c r="J255" s="4"/>
      <c r="K255" s="4">
        <v>232</v>
      </c>
      <c r="L255" s="4">
        <v>15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214</v>
      </c>
      <c r="F256" s="4">
        <f>ROUND(Source!AS239,O256)</f>
        <v>2050972.1</v>
      </c>
      <c r="G256" s="4" t="s">
        <v>111</v>
      </c>
      <c r="H256" s="4" t="s">
        <v>112</v>
      </c>
      <c r="I256" s="4"/>
      <c r="J256" s="4"/>
      <c r="K256" s="4">
        <v>214</v>
      </c>
      <c r="L256" s="4">
        <v>16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2050972.1</v>
      </c>
      <c r="X256" s="4">
        <v>1</v>
      </c>
      <c r="Y256" s="4">
        <v>2050972.1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567885.68000000005</v>
      </c>
      <c r="G257" s="4" t="s">
        <v>113</v>
      </c>
      <c r="H257" s="4" t="s">
        <v>114</v>
      </c>
      <c r="I257" s="4"/>
      <c r="J257" s="4"/>
      <c r="K257" s="4">
        <v>215</v>
      </c>
      <c r="L257" s="4">
        <v>17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567885.68000000005</v>
      </c>
      <c r="X257" s="4">
        <v>1</v>
      </c>
      <c r="Y257" s="4">
        <v>567885.68000000005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115</v>
      </c>
      <c r="H258" s="4" t="s">
        <v>116</v>
      </c>
      <c r="I258" s="4"/>
      <c r="J258" s="4"/>
      <c r="K258" s="4">
        <v>217</v>
      </c>
      <c r="L258" s="4">
        <v>18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117</v>
      </c>
      <c r="H259" s="4" t="s">
        <v>118</v>
      </c>
      <c r="I259" s="4"/>
      <c r="J259" s="4"/>
      <c r="K259" s="4">
        <v>230</v>
      </c>
      <c r="L259" s="4">
        <v>19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119</v>
      </c>
      <c r="H260" s="4" t="s">
        <v>120</v>
      </c>
      <c r="I260" s="4"/>
      <c r="J260" s="4"/>
      <c r="K260" s="4">
        <v>206</v>
      </c>
      <c r="L260" s="4">
        <v>20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1006.79944263382</v>
      </c>
      <c r="G261" s="4" t="s">
        <v>121</v>
      </c>
      <c r="H261" s="4" t="s">
        <v>122</v>
      </c>
      <c r="I261" s="4"/>
      <c r="J261" s="4"/>
      <c r="K261" s="4">
        <v>207</v>
      </c>
      <c r="L261" s="4">
        <v>21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1006.7994426338209</v>
      </c>
      <c r="X261" s="4">
        <v>1</v>
      </c>
      <c r="Y261" s="4">
        <v>1006.7994426338209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0</v>
      </c>
      <c r="G262" s="4" t="s">
        <v>123</v>
      </c>
      <c r="H262" s="4" t="s">
        <v>124</v>
      </c>
      <c r="I262" s="4"/>
      <c r="J262" s="4"/>
      <c r="K262" s="4">
        <v>208</v>
      </c>
      <c r="L262" s="4">
        <v>22</v>
      </c>
      <c r="M262" s="4">
        <v>3</v>
      </c>
      <c r="N262" s="4" t="s">
        <v>3</v>
      </c>
      <c r="O262" s="4">
        <v>-1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125</v>
      </c>
      <c r="H263" s="4" t="s">
        <v>126</v>
      </c>
      <c r="I263" s="4"/>
      <c r="J263" s="4"/>
      <c r="K263" s="4">
        <v>209</v>
      </c>
      <c r="L263" s="4">
        <v>23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233</v>
      </c>
      <c r="F264" s="4">
        <f>ROUND(Source!BD239,O264)</f>
        <v>0</v>
      </c>
      <c r="G264" s="4" t="s">
        <v>127</v>
      </c>
      <c r="H264" s="4" t="s">
        <v>128</v>
      </c>
      <c r="I264" s="4"/>
      <c r="J264" s="4"/>
      <c r="K264" s="4">
        <v>233</v>
      </c>
      <c r="L264" s="4">
        <v>24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210</v>
      </c>
      <c r="F265" s="4">
        <f>ROUND(Source!X239,O265)</f>
        <v>598612.72</v>
      </c>
      <c r="G265" s="4" t="s">
        <v>129</v>
      </c>
      <c r="H265" s="4" t="s">
        <v>130</v>
      </c>
      <c r="I265" s="4"/>
      <c r="J265" s="4"/>
      <c r="K265" s="4">
        <v>210</v>
      </c>
      <c r="L265" s="4">
        <v>25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598612.72</v>
      </c>
      <c r="X265" s="4">
        <v>1</v>
      </c>
      <c r="Y265" s="4">
        <v>598612.72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211</v>
      </c>
      <c r="F266" s="4">
        <f>ROUND(Source!Y239,O266)</f>
        <v>293281.17</v>
      </c>
      <c r="G266" s="4" t="s">
        <v>131</v>
      </c>
      <c r="H266" s="4" t="s">
        <v>132</v>
      </c>
      <c r="I266" s="4"/>
      <c r="J266" s="4"/>
      <c r="K266" s="4">
        <v>211</v>
      </c>
      <c r="L266" s="4">
        <v>26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293281.17</v>
      </c>
      <c r="X266" s="4">
        <v>1</v>
      </c>
      <c r="Y266" s="4">
        <v>293281.17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224</v>
      </c>
      <c r="F267" s="4">
        <f>ROUND(Source!AR239,O267)</f>
        <v>2618857.7799999998</v>
      </c>
      <c r="G267" s="4" t="s">
        <v>133</v>
      </c>
      <c r="H267" s="4" t="s">
        <v>134</v>
      </c>
      <c r="I267" s="4"/>
      <c r="J267" s="4"/>
      <c r="K267" s="4">
        <v>224</v>
      </c>
      <c r="L267" s="4">
        <v>27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2618857.7799999998</v>
      </c>
      <c r="X267" s="4">
        <v>1</v>
      </c>
      <c r="Y267" s="4">
        <v>2618857.7799999998</v>
      </c>
      <c r="Z267" s="4"/>
      <c r="AA267" s="4"/>
      <c r="AB267" s="4"/>
    </row>
    <row r="270" spans="1:28" x14ac:dyDescent="0.2">
      <c r="A270">
        <v>70</v>
      </c>
      <c r="B270">
        <v>1</v>
      </c>
      <c r="D270">
        <v>1</v>
      </c>
      <c r="E270" t="s">
        <v>372</v>
      </c>
      <c r="F270" t="s">
        <v>373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3</v>
      </c>
    </row>
    <row r="271" spans="1:28" x14ac:dyDescent="0.2">
      <c r="A271">
        <v>70</v>
      </c>
      <c r="B271">
        <v>1</v>
      </c>
      <c r="D271">
        <v>2</v>
      </c>
      <c r="E271" t="s">
        <v>374</v>
      </c>
      <c r="F271" t="s">
        <v>375</v>
      </c>
      <c r="G271">
        <v>1</v>
      </c>
      <c r="H271">
        <v>0</v>
      </c>
      <c r="I271" t="s">
        <v>3</v>
      </c>
      <c r="J271">
        <v>1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28" x14ac:dyDescent="0.2">
      <c r="A272">
        <v>70</v>
      </c>
      <c r="B272">
        <v>1</v>
      </c>
      <c r="D272">
        <v>3</v>
      </c>
      <c r="E272" t="s">
        <v>376</v>
      </c>
      <c r="F272" t="s">
        <v>377</v>
      </c>
      <c r="G272">
        <v>1</v>
      </c>
      <c r="H272">
        <v>0</v>
      </c>
      <c r="I272" t="s">
        <v>3</v>
      </c>
      <c r="J272">
        <v>0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50" x14ac:dyDescent="0.2">
      <c r="A273">
        <v>70</v>
      </c>
      <c r="B273">
        <v>1</v>
      </c>
      <c r="D273">
        <v>4</v>
      </c>
      <c r="E273" t="s">
        <v>378</v>
      </c>
      <c r="F273" t="s">
        <v>379</v>
      </c>
      <c r="G273">
        <v>1</v>
      </c>
      <c r="H273">
        <v>0</v>
      </c>
      <c r="I273" t="s">
        <v>3</v>
      </c>
      <c r="J273">
        <v>0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50" x14ac:dyDescent="0.2">
      <c r="A274">
        <v>70</v>
      </c>
      <c r="B274">
        <v>1</v>
      </c>
      <c r="D274">
        <v>5</v>
      </c>
      <c r="E274" t="s">
        <v>380</v>
      </c>
      <c r="F274" t="s">
        <v>381</v>
      </c>
      <c r="G274">
        <v>0</v>
      </c>
      <c r="H274">
        <v>0</v>
      </c>
      <c r="I274" t="s">
        <v>3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3</v>
      </c>
    </row>
    <row r="275" spans="1:50" x14ac:dyDescent="0.2">
      <c r="A275">
        <v>70</v>
      </c>
      <c r="B275">
        <v>1</v>
      </c>
      <c r="D275">
        <v>6</v>
      </c>
      <c r="E275" t="s">
        <v>382</v>
      </c>
      <c r="F275" t="s">
        <v>383</v>
      </c>
      <c r="G275">
        <v>0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7" spans="1:50" x14ac:dyDescent="0.2">
      <c r="A277">
        <v>-1</v>
      </c>
    </row>
    <row r="279" spans="1:50" x14ac:dyDescent="0.2">
      <c r="A279" s="3">
        <v>75</v>
      </c>
      <c r="B279" s="3" t="s">
        <v>384</v>
      </c>
      <c r="C279" s="3">
        <v>2025</v>
      </c>
      <c r="D279" s="3">
        <v>0</v>
      </c>
      <c r="E279" s="3">
        <v>10</v>
      </c>
      <c r="F279" s="3"/>
      <c r="G279" s="3">
        <v>0</v>
      </c>
      <c r="H279" s="3">
        <v>1</v>
      </c>
      <c r="I279" s="3">
        <v>1</v>
      </c>
      <c r="J279" s="3">
        <v>3</v>
      </c>
      <c r="K279" s="3">
        <v>0</v>
      </c>
      <c r="L279" s="3">
        <v>0</v>
      </c>
      <c r="M279" s="3">
        <v>0</v>
      </c>
      <c r="N279" s="3">
        <v>61049347</v>
      </c>
      <c r="O279" s="3">
        <v>1</v>
      </c>
    </row>
    <row r="280" spans="1:50" x14ac:dyDescent="0.2">
      <c r="A280" s="5">
        <v>1</v>
      </c>
      <c r="B280" s="5" t="s">
        <v>385</v>
      </c>
      <c r="C280" s="5" t="s">
        <v>386</v>
      </c>
      <c r="D280" s="5">
        <v>2025</v>
      </c>
      <c r="E280" s="5">
        <v>10</v>
      </c>
      <c r="F280" s="5">
        <v>1</v>
      </c>
      <c r="G280" s="5">
        <v>1</v>
      </c>
      <c r="H280" s="5">
        <v>0</v>
      </c>
      <c r="I280" s="5">
        <v>2</v>
      </c>
      <c r="J280" s="5">
        <v>1</v>
      </c>
      <c r="K280" s="5">
        <v>5.41</v>
      </c>
      <c r="L280" s="5">
        <v>4.4000000000000004</v>
      </c>
      <c r="M280" s="5">
        <v>1</v>
      </c>
      <c r="N280" s="5">
        <v>1</v>
      </c>
      <c r="O280" s="5">
        <v>5.41</v>
      </c>
      <c r="P280" s="5">
        <v>4.4000000000000004</v>
      </c>
      <c r="Q280" s="5">
        <v>1</v>
      </c>
      <c r="R280" s="5" t="s">
        <v>3</v>
      </c>
      <c r="S280" s="5" t="s">
        <v>3</v>
      </c>
      <c r="T280" s="5" t="s">
        <v>3</v>
      </c>
      <c r="U280" s="5" t="s">
        <v>3</v>
      </c>
      <c r="V280" s="5" t="s">
        <v>3</v>
      </c>
      <c r="W280" s="5" t="s">
        <v>3</v>
      </c>
      <c r="X280" s="5" t="s">
        <v>3</v>
      </c>
      <c r="Y280" s="5" t="s">
        <v>3</v>
      </c>
      <c r="Z280" s="5" t="s">
        <v>3</v>
      </c>
      <c r="AA280" s="5" t="s">
        <v>387</v>
      </c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>
        <v>61049348</v>
      </c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4" spans="1:50" x14ac:dyDescent="0.2">
      <c r="A284">
        <v>65</v>
      </c>
      <c r="C284">
        <v>1</v>
      </c>
      <c r="D284">
        <v>0</v>
      </c>
      <c r="E28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F3990-8C8C-4E88-9E8F-FA37753553D2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527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61049347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ROUND((Source!F226)/1000,2)</f>
        <v>2050.9699999999998</v>
      </c>
      <c r="F16" s="7">
        <f>ROUND((Source!F227)/1000,2)</f>
        <v>567.89</v>
      </c>
      <c r="G16" s="7">
        <f>ROUND((Source!F218)/1000,2)</f>
        <v>0</v>
      </c>
      <c r="H16" s="7">
        <f>ROUND((Source!F228)/1000+(Source!F229)/1000,2)</f>
        <v>0</v>
      </c>
      <c r="I16" s="7">
        <f>E16+F16+G16+H16</f>
        <v>2618.8599999999997</v>
      </c>
      <c r="J16" s="7">
        <f>ROUND((Source!F224+Source!F223)/1000,2)</f>
        <v>634.19000000000005</v>
      </c>
      <c r="K16" s="7">
        <v>2799.07</v>
      </c>
      <c r="L16" s="7">
        <v>0</v>
      </c>
      <c r="M16" s="7">
        <v>0</v>
      </c>
      <c r="N16" s="7">
        <f>I16+L16+M16</f>
        <v>2618.8599999999997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1726963.89</v>
      </c>
      <c r="AU16" s="7">
        <v>1072102.73</v>
      </c>
      <c r="AV16" s="7">
        <v>0</v>
      </c>
      <c r="AW16" s="7">
        <v>0</v>
      </c>
      <c r="AX16" s="7">
        <v>0</v>
      </c>
      <c r="AY16" s="7">
        <v>39926.44</v>
      </c>
      <c r="AZ16" s="7">
        <v>19255.689999999999</v>
      </c>
      <c r="BA16" s="7">
        <v>614934.72</v>
      </c>
      <c r="BB16" s="7">
        <v>2050972.1</v>
      </c>
      <c r="BC16" s="7">
        <v>567885.68000000005</v>
      </c>
      <c r="BD16" s="7">
        <v>0</v>
      </c>
      <c r="BE16" s="7">
        <v>0</v>
      </c>
      <c r="BF16" s="7">
        <v>1006.7994426338209</v>
      </c>
      <c r="BG16" s="7">
        <v>0</v>
      </c>
      <c r="BH16" s="7">
        <v>0</v>
      </c>
      <c r="BI16" s="7">
        <v>598612.72</v>
      </c>
      <c r="BJ16" s="7">
        <v>293281.17</v>
      </c>
      <c r="BK16" s="7">
        <v>2618857.7799999998</v>
      </c>
    </row>
    <row r="18" spans="1:16" x14ac:dyDescent="0.2">
      <c r="A18">
        <v>51</v>
      </c>
      <c r="E18">
        <v>2050.9699999999998</v>
      </c>
      <c r="F18">
        <v>567.89</v>
      </c>
      <c r="G18">
        <v>0</v>
      </c>
      <c r="H18">
        <v>0</v>
      </c>
      <c r="I18">
        <v>2618.86</v>
      </c>
      <c r="J18">
        <v>634.19000000000005</v>
      </c>
      <c r="K18">
        <v>2799.07</v>
      </c>
      <c r="L18">
        <v>0</v>
      </c>
      <c r="M18">
        <v>0</v>
      </c>
      <c r="N18">
        <v>2618.86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1726963.89</v>
      </c>
      <c r="G20" s="4" t="s">
        <v>81</v>
      </c>
      <c r="H20" s="4" t="s">
        <v>82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1072102.73</v>
      </c>
      <c r="G21" s="4" t="s">
        <v>83</v>
      </c>
      <c r="H21" s="4" t="s">
        <v>84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85</v>
      </c>
      <c r="H22" s="4" t="s">
        <v>86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1072102.73</v>
      </c>
      <c r="G23" s="4" t="s">
        <v>87</v>
      </c>
      <c r="H23" s="4" t="s">
        <v>88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1072102.73</v>
      </c>
      <c r="G24" s="4" t="s">
        <v>89</v>
      </c>
      <c r="H24" s="4" t="s">
        <v>90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91</v>
      </c>
      <c r="H25" s="4" t="s">
        <v>92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1072102.73</v>
      </c>
      <c r="G26" s="4" t="s">
        <v>93</v>
      </c>
      <c r="H26" s="4" t="s">
        <v>94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95</v>
      </c>
      <c r="H27" s="4" t="s">
        <v>96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97</v>
      </c>
      <c r="H28" s="4" t="s">
        <v>98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99</v>
      </c>
      <c r="H29" s="4" t="s">
        <v>100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39926.44</v>
      </c>
      <c r="G30" s="4" t="s">
        <v>101</v>
      </c>
      <c r="H30" s="4" t="s">
        <v>102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103</v>
      </c>
      <c r="H31" s="4" t="s">
        <v>104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19255.689999999999</v>
      </c>
      <c r="G32" s="4" t="s">
        <v>105</v>
      </c>
      <c r="H32" s="4" t="s">
        <v>106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614934.72</v>
      </c>
      <c r="G33" s="4" t="s">
        <v>107</v>
      </c>
      <c r="H33" s="4" t="s">
        <v>108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109</v>
      </c>
      <c r="H34" s="4" t="s">
        <v>110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2050972.1</v>
      </c>
      <c r="G35" s="4" t="s">
        <v>111</v>
      </c>
      <c r="H35" s="4" t="s">
        <v>112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567885.68000000005</v>
      </c>
      <c r="G36" s="4" t="s">
        <v>113</v>
      </c>
      <c r="H36" s="4" t="s">
        <v>114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115</v>
      </c>
      <c r="H37" s="4" t="s">
        <v>116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117</v>
      </c>
      <c r="H38" s="4" t="s">
        <v>118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119</v>
      </c>
      <c r="H39" s="4" t="s">
        <v>120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1006.7994426338209</v>
      </c>
      <c r="G40" s="4" t="s">
        <v>121</v>
      </c>
      <c r="H40" s="4" t="s">
        <v>122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123</v>
      </c>
      <c r="H41" s="4" t="s">
        <v>124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125</v>
      </c>
      <c r="H42" s="4" t="s">
        <v>126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127</v>
      </c>
      <c r="H43" s="4" t="s">
        <v>128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598612.72</v>
      </c>
      <c r="G44" s="4" t="s">
        <v>129</v>
      </c>
      <c r="H44" s="4" t="s">
        <v>130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293281.17</v>
      </c>
      <c r="G45" s="4" t="s">
        <v>131</v>
      </c>
      <c r="H45" s="4" t="s">
        <v>132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2618857.7799999998</v>
      </c>
      <c r="G46" s="4" t="s">
        <v>133</v>
      </c>
      <c r="H46" s="4" t="s">
        <v>134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384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61049347</v>
      </c>
      <c r="O51" s="3">
        <v>1</v>
      </c>
    </row>
    <row r="52" spans="1:50" x14ac:dyDescent="0.2">
      <c r="A52" s="5">
        <v>1</v>
      </c>
      <c r="B52" s="5" t="s">
        <v>385</v>
      </c>
      <c r="C52" s="5" t="s">
        <v>386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5.41</v>
      </c>
      <c r="L52" s="5">
        <v>4.4000000000000004</v>
      </c>
      <c r="M52" s="5">
        <v>1</v>
      </c>
      <c r="N52" s="5">
        <v>1</v>
      </c>
      <c r="O52" s="5">
        <v>5.41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387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61049348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E9722-DDAF-4EDA-9125-8744F44DA4DA}">
  <dimension ref="A1:DO1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61049347</v>
      </c>
      <c r="C1">
        <v>61049586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389</v>
      </c>
      <c r="J1" t="s">
        <v>3</v>
      </c>
      <c r="K1" t="s">
        <v>390</v>
      </c>
      <c r="L1">
        <v>1191</v>
      </c>
      <c r="N1">
        <v>1013</v>
      </c>
      <c r="O1" t="s">
        <v>391</v>
      </c>
      <c r="P1" t="s">
        <v>391</v>
      </c>
      <c r="Q1">
        <v>1</v>
      </c>
      <c r="W1">
        <v>0</v>
      </c>
      <c r="X1">
        <v>476480486</v>
      </c>
      <c r="Y1">
        <f>((AT1*1.1)*1.3)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33</v>
      </c>
      <c r="AV1">
        <v>1</v>
      </c>
      <c r="AW1">
        <v>2</v>
      </c>
      <c r="AX1">
        <v>61055748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27.556100000000001</v>
      </c>
      <c r="CW1">
        <v>0</v>
      </c>
      <c r="CX1">
        <f>ROUND(Y1*Source!I29,9)</f>
        <v>27.556100000000001</v>
      </c>
      <c r="CY1">
        <f t="shared" ref="CY1:CY6" si="0">AD1</f>
        <v>0</v>
      </c>
      <c r="CZ1">
        <f t="shared" ref="CZ1:CZ6" si="1">AH1</f>
        <v>0</v>
      </c>
      <c r="DA1">
        <f t="shared" ref="DA1:DA6" si="2">AL1</f>
        <v>1</v>
      </c>
      <c r="DB1">
        <f>ROUND(((ROUND(AT1*CZ1,2)*1.1)*1.3),6)</f>
        <v>0</v>
      </c>
      <c r="DC1">
        <f>ROUND(((ROUND(AT1*AG1,2)*1.1)*1.3),6)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 t="shared" ref="DJ1:DJ6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61049347</v>
      </c>
      <c r="C2">
        <v>61055749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389</v>
      </c>
      <c r="J2" t="s">
        <v>3</v>
      </c>
      <c r="K2" t="s">
        <v>390</v>
      </c>
      <c r="L2">
        <v>1191</v>
      </c>
      <c r="N2">
        <v>1013</v>
      </c>
      <c r="O2" t="s">
        <v>391</v>
      </c>
      <c r="P2" t="s">
        <v>391</v>
      </c>
      <c r="Q2">
        <v>1</v>
      </c>
      <c r="W2">
        <v>0</v>
      </c>
      <c r="X2">
        <v>476480486</v>
      </c>
      <c r="Y2">
        <f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43</v>
      </c>
      <c r="AV2">
        <v>1</v>
      </c>
      <c r="AW2">
        <v>2</v>
      </c>
      <c r="AX2">
        <v>61055751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11.7744</v>
      </c>
      <c r="CW2">
        <v>0</v>
      </c>
      <c r="CX2">
        <f>ROUND(Y2*Source!I30,9)</f>
        <v>11.7744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ROUND((ROUND(AT2*CZ2,2)*1.1),6)</f>
        <v>0</v>
      </c>
      <c r="DC2">
        <f>ROUND((ROUND(AT2*AG2,2)*1.1),6)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61049347</v>
      </c>
      <c r="C3">
        <v>61055745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389</v>
      </c>
      <c r="J3" t="s">
        <v>3</v>
      </c>
      <c r="K3" t="s">
        <v>390</v>
      </c>
      <c r="L3">
        <v>1191</v>
      </c>
      <c r="N3">
        <v>1013</v>
      </c>
      <c r="O3" t="s">
        <v>391</v>
      </c>
      <c r="P3" t="s">
        <v>391</v>
      </c>
      <c r="Q3">
        <v>1</v>
      </c>
      <c r="W3">
        <v>0</v>
      </c>
      <c r="X3">
        <v>476480486</v>
      </c>
      <c r="Y3">
        <f>((AT3*1.1)*1.3)</f>
        <v>275.56100000000004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33</v>
      </c>
      <c r="AV3">
        <v>1</v>
      </c>
      <c r="AW3">
        <v>2</v>
      </c>
      <c r="AX3">
        <v>61055747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317.87614716000002</v>
      </c>
      <c r="CW3">
        <v>0</v>
      </c>
      <c r="CX3">
        <f>ROUND(Y3*Source!I32,9)</f>
        <v>317.87614716000002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ROUND(((ROUND(AT3*CZ3,2)*1.1)*1.3),6)</f>
        <v>0</v>
      </c>
      <c r="DC3">
        <f>ROUND(((ROUND(AT3*AG3,2)*1.1)*1.3),6)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61049347</v>
      </c>
      <c r="C4">
        <v>61055752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389</v>
      </c>
      <c r="J4" t="s">
        <v>3</v>
      </c>
      <c r="K4" t="s">
        <v>390</v>
      </c>
      <c r="L4">
        <v>1191</v>
      </c>
      <c r="N4">
        <v>1013</v>
      </c>
      <c r="O4" t="s">
        <v>391</v>
      </c>
      <c r="P4" t="s">
        <v>391</v>
      </c>
      <c r="Q4">
        <v>1</v>
      </c>
      <c r="W4">
        <v>0</v>
      </c>
      <c r="X4">
        <v>476480486</v>
      </c>
      <c r="Y4">
        <f t="shared" ref="Y4:Y24" si="8">(AT4*1.1)</f>
        <v>211.97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192.7</v>
      </c>
      <c r="AU4" t="s">
        <v>43</v>
      </c>
      <c r="AV4">
        <v>1</v>
      </c>
      <c r="AW4">
        <v>2</v>
      </c>
      <c r="AX4">
        <v>61055754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0</v>
      </c>
      <c r="CV4">
        <f>ROUND(Y4*Source!I33,9)</f>
        <v>7.8216929999999998</v>
      </c>
      <c r="CW4">
        <v>0</v>
      </c>
      <c r="CX4">
        <f>ROUND(Y4*Source!I33,9)</f>
        <v>7.8216929999999998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ref="DB4:DB24" si="9">ROUND((ROUND(AT4*CZ4,2)*1.1),6)</f>
        <v>0</v>
      </c>
      <c r="DC4">
        <f t="shared" ref="DC4:DC24" si="10">ROUND((ROUND(AT4*AG4,2)*1.1),6)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61049347</v>
      </c>
      <c r="C5">
        <v>61055755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389</v>
      </c>
      <c r="J5" t="s">
        <v>3</v>
      </c>
      <c r="K5" t="s">
        <v>390</v>
      </c>
      <c r="L5">
        <v>1191</v>
      </c>
      <c r="N5">
        <v>1013</v>
      </c>
      <c r="O5" t="s">
        <v>391</v>
      </c>
      <c r="P5" t="s">
        <v>391</v>
      </c>
      <c r="Q5">
        <v>1</v>
      </c>
      <c r="W5">
        <v>0</v>
      </c>
      <c r="X5">
        <v>476480486</v>
      </c>
      <c r="Y5">
        <f t="shared" si="8"/>
        <v>91.300000000000011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43</v>
      </c>
      <c r="AV5">
        <v>1</v>
      </c>
      <c r="AW5">
        <v>2</v>
      </c>
      <c r="AX5">
        <v>61055756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0</v>
      </c>
      <c r="CV5">
        <f>ROUND(Y5*Source!I34,9)</f>
        <v>34.095984999999999</v>
      </c>
      <c r="CW5">
        <v>0</v>
      </c>
      <c r="CX5">
        <f>ROUND(Y5*Source!I34,9)</f>
        <v>34.095984999999999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9"/>
        <v>0</v>
      </c>
      <c r="DC5">
        <f t="shared" si="10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 t="shared" si="7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61049347</v>
      </c>
      <c r="C6">
        <v>61055738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389</v>
      </c>
      <c r="J6" t="s">
        <v>3</v>
      </c>
      <c r="K6" t="s">
        <v>390</v>
      </c>
      <c r="L6">
        <v>1191</v>
      </c>
      <c r="N6">
        <v>1013</v>
      </c>
      <c r="O6" t="s">
        <v>391</v>
      </c>
      <c r="P6" t="s">
        <v>391</v>
      </c>
      <c r="Q6">
        <v>1</v>
      </c>
      <c r="W6">
        <v>0</v>
      </c>
      <c r="X6">
        <v>476480486</v>
      </c>
      <c r="Y6">
        <f t="shared" si="8"/>
        <v>0.627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0.56999999999999995</v>
      </c>
      <c r="AU6" t="s">
        <v>43</v>
      </c>
      <c r="AV6">
        <v>1</v>
      </c>
      <c r="AW6">
        <v>2</v>
      </c>
      <c r="AX6">
        <v>61055742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0</v>
      </c>
      <c r="CV6">
        <f>ROUND(Y6*Source!I35,9)</f>
        <v>0</v>
      </c>
      <c r="CW6">
        <v>0</v>
      </c>
      <c r="CX6">
        <f>ROUND(Y6*Source!I35,9)</f>
        <v>0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9"/>
        <v>0</v>
      </c>
      <c r="DC6">
        <f t="shared" si="10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si="7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61049347</v>
      </c>
      <c r="C7">
        <v>61055738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392</v>
      </c>
      <c r="J7" t="s">
        <v>393</v>
      </c>
      <c r="K7" t="s">
        <v>394</v>
      </c>
      <c r="L7">
        <v>1368</v>
      </c>
      <c r="N7">
        <v>1011</v>
      </c>
      <c r="O7" t="s">
        <v>395</v>
      </c>
      <c r="P7" t="s">
        <v>395</v>
      </c>
      <c r="Q7">
        <v>1</v>
      </c>
      <c r="W7">
        <v>0</v>
      </c>
      <c r="X7">
        <v>385435649</v>
      </c>
      <c r="Y7">
        <f t="shared" si="8"/>
        <v>6.2700000000000005</v>
      </c>
      <c r="AA7">
        <v>0</v>
      </c>
      <c r="AB7">
        <v>2715.31</v>
      </c>
      <c r="AC7">
        <v>964.85</v>
      </c>
      <c r="AD7">
        <v>0</v>
      </c>
      <c r="AE7">
        <v>0</v>
      </c>
      <c r="AF7">
        <v>156.56</v>
      </c>
      <c r="AG7">
        <v>14.54</v>
      </c>
      <c r="AH7">
        <v>0</v>
      </c>
      <c r="AI7">
        <v>1</v>
      </c>
      <c r="AJ7">
        <v>14.55</v>
      </c>
      <c r="AK7">
        <v>55.67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</v>
      </c>
      <c r="AU7" t="s">
        <v>43</v>
      </c>
      <c r="AV7">
        <v>0</v>
      </c>
      <c r="AW7">
        <v>2</v>
      </c>
      <c r="AX7">
        <v>61055743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ROUND(Y7*Source!I35*DO7,9)</f>
        <v>0</v>
      </c>
      <c r="CX7">
        <f>ROUND(Y7*Source!I35,9)</f>
        <v>0</v>
      </c>
      <c r="CY7">
        <f>AB7</f>
        <v>2715.31</v>
      </c>
      <c r="CZ7">
        <f>AF7</f>
        <v>156.56</v>
      </c>
      <c r="DA7">
        <f>AJ7</f>
        <v>14.55</v>
      </c>
      <c r="DB7">
        <f t="shared" si="9"/>
        <v>981.62900000000002</v>
      </c>
      <c r="DC7">
        <f t="shared" si="10"/>
        <v>91.168000000000006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6"/>
        <v>0</v>
      </c>
      <c r="DJ7">
        <f>DG7</f>
        <v>0</v>
      </c>
      <c r="DK7">
        <v>0</v>
      </c>
      <c r="DL7" t="s">
        <v>396</v>
      </c>
      <c r="DM7">
        <v>0</v>
      </c>
      <c r="DN7" t="s">
        <v>391</v>
      </c>
      <c r="DO7">
        <v>14.54</v>
      </c>
    </row>
    <row r="8" spans="1:119" x14ac:dyDescent="0.2">
      <c r="A8">
        <f>ROW(Source!A35)</f>
        <v>35</v>
      </c>
      <c r="B8">
        <v>61049347</v>
      </c>
      <c r="C8">
        <v>61055738</v>
      </c>
      <c r="D8">
        <v>60230568</v>
      </c>
      <c r="E8">
        <v>1</v>
      </c>
      <c r="F8">
        <v>1</v>
      </c>
      <c r="G8">
        <v>1079</v>
      </c>
      <c r="H8">
        <v>2</v>
      </c>
      <c r="I8" t="s">
        <v>397</v>
      </c>
      <c r="J8" t="s">
        <v>398</v>
      </c>
      <c r="K8" t="s">
        <v>399</v>
      </c>
      <c r="L8">
        <v>1368</v>
      </c>
      <c r="N8">
        <v>1011</v>
      </c>
      <c r="O8" t="s">
        <v>395</v>
      </c>
      <c r="P8" t="s">
        <v>395</v>
      </c>
      <c r="Q8">
        <v>1</v>
      </c>
      <c r="W8">
        <v>0</v>
      </c>
      <c r="X8">
        <v>-1091994207</v>
      </c>
      <c r="Y8">
        <f t="shared" si="8"/>
        <v>0.22000000000000003</v>
      </c>
      <c r="AA8">
        <v>0</v>
      </c>
      <c r="AB8">
        <v>2594.4699999999998</v>
      </c>
      <c r="AC8">
        <v>964.85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14.95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43</v>
      </c>
      <c r="AV8">
        <v>0</v>
      </c>
      <c r="AW8">
        <v>2</v>
      </c>
      <c r="AX8">
        <v>61055744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ROUND(Y8*Source!I35*DO8,9)</f>
        <v>0</v>
      </c>
      <c r="CX8">
        <f>ROUND(Y8*Source!I35,9)</f>
        <v>0</v>
      </c>
      <c r="CY8">
        <f>AB8</f>
        <v>2594.4699999999998</v>
      </c>
      <c r="CZ8">
        <f>AF8</f>
        <v>145.59</v>
      </c>
      <c r="DA8">
        <f>AJ8</f>
        <v>14.95</v>
      </c>
      <c r="DB8">
        <f t="shared" si="9"/>
        <v>32.031999999999996</v>
      </c>
      <c r="DC8">
        <f t="shared" si="10"/>
        <v>3.2010000000000001</v>
      </c>
      <c r="DD8" t="s">
        <v>3</v>
      </c>
      <c r="DE8" t="s">
        <v>3</v>
      </c>
      <c r="DF8">
        <f t="shared" si="3"/>
        <v>0</v>
      </c>
      <c r="DG8">
        <f>ROUND(ROUND(AF8*AJ8,2)*CX8,2)</f>
        <v>0</v>
      </c>
      <c r="DH8">
        <f>ROUND(ROUND(AG8*AK8,2)*CX8,2)</f>
        <v>0</v>
      </c>
      <c r="DI8">
        <f t="shared" si="6"/>
        <v>0</v>
      </c>
      <c r="DJ8">
        <f>DG8</f>
        <v>0</v>
      </c>
      <c r="DK8">
        <v>0</v>
      </c>
      <c r="DL8" t="s">
        <v>396</v>
      </c>
      <c r="DM8">
        <v>0</v>
      </c>
      <c r="DN8" t="s">
        <v>391</v>
      </c>
      <c r="DO8">
        <v>14.54</v>
      </c>
    </row>
    <row r="9" spans="1:119" x14ac:dyDescent="0.2">
      <c r="A9">
        <f>ROW(Source!A36)</f>
        <v>36</v>
      </c>
      <c r="B9">
        <v>61049347</v>
      </c>
      <c r="C9">
        <v>61049604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389</v>
      </c>
      <c r="J9" t="s">
        <v>3</v>
      </c>
      <c r="K9" t="s">
        <v>390</v>
      </c>
      <c r="L9">
        <v>1191</v>
      </c>
      <c r="N9">
        <v>1013</v>
      </c>
      <c r="O9" t="s">
        <v>391</v>
      </c>
      <c r="P9" t="s">
        <v>391</v>
      </c>
      <c r="Q9">
        <v>1</v>
      </c>
      <c r="W9">
        <v>0</v>
      </c>
      <c r="X9">
        <v>476480486</v>
      </c>
      <c r="Y9">
        <f t="shared" si="8"/>
        <v>0.627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43</v>
      </c>
      <c r="AV9">
        <v>1</v>
      </c>
      <c r="AW9">
        <v>2</v>
      </c>
      <c r="AX9">
        <v>61049611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0</v>
      </c>
      <c r="CW9">
        <v>0</v>
      </c>
      <c r="CX9">
        <f>ROUND(Y9*Source!I36,9)</f>
        <v>0</v>
      </c>
      <c r="CY9">
        <f>AD9</f>
        <v>0</v>
      </c>
      <c r="CZ9">
        <f>AH9</f>
        <v>0</v>
      </c>
      <c r="DA9">
        <f>AL9</f>
        <v>1</v>
      </c>
      <c r="DB9">
        <f t="shared" si="9"/>
        <v>0</v>
      </c>
      <c r="DC9">
        <f t="shared" si="10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61049347</v>
      </c>
      <c r="C10">
        <v>61049604</v>
      </c>
      <c r="D10">
        <v>60230547</v>
      </c>
      <c r="E10">
        <v>1</v>
      </c>
      <c r="F10">
        <v>1</v>
      </c>
      <c r="G10">
        <v>1079</v>
      </c>
      <c r="H10">
        <v>2</v>
      </c>
      <c r="I10" t="s">
        <v>392</v>
      </c>
      <c r="J10" t="s">
        <v>393</v>
      </c>
      <c r="K10" t="s">
        <v>394</v>
      </c>
      <c r="L10">
        <v>1368</v>
      </c>
      <c r="N10">
        <v>1011</v>
      </c>
      <c r="O10" t="s">
        <v>395</v>
      </c>
      <c r="P10" t="s">
        <v>395</v>
      </c>
      <c r="Q10">
        <v>1</v>
      </c>
      <c r="W10">
        <v>0</v>
      </c>
      <c r="X10">
        <v>385435649</v>
      </c>
      <c r="Y10">
        <f t="shared" si="8"/>
        <v>5.4670000000000005</v>
      </c>
      <c r="AA10">
        <v>0</v>
      </c>
      <c r="AB10">
        <v>2715.31</v>
      </c>
      <c r="AC10">
        <v>964.85</v>
      </c>
      <c r="AD10">
        <v>0</v>
      </c>
      <c r="AE10">
        <v>0</v>
      </c>
      <c r="AF10">
        <v>156.56</v>
      </c>
      <c r="AG10">
        <v>14.54</v>
      </c>
      <c r="AH10">
        <v>0</v>
      </c>
      <c r="AI10">
        <v>1</v>
      </c>
      <c r="AJ10">
        <v>14.55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4.97</v>
      </c>
      <c r="AU10" t="s">
        <v>43</v>
      </c>
      <c r="AV10">
        <v>0</v>
      </c>
      <c r="AW10">
        <v>2</v>
      </c>
      <c r="AX10">
        <v>61049612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ROUND(Y10*Source!I36*DO10,9)</f>
        <v>0</v>
      </c>
      <c r="CX10">
        <f>ROUND(Y10*Source!I36,9)</f>
        <v>0</v>
      </c>
      <c r="CY10">
        <f>AB10</f>
        <v>2715.31</v>
      </c>
      <c r="CZ10">
        <f>AF10</f>
        <v>156.56</v>
      </c>
      <c r="DA10">
        <f>AJ10</f>
        <v>14.55</v>
      </c>
      <c r="DB10">
        <f t="shared" si="9"/>
        <v>855.91</v>
      </c>
      <c r="DC10">
        <f t="shared" si="10"/>
        <v>79.486000000000004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>ROUND(ROUND(AG10*AK10,2)*CX10,2)</f>
        <v>0</v>
      </c>
      <c r="DI10">
        <f t="shared" si="6"/>
        <v>0</v>
      </c>
      <c r="DJ10">
        <f>DG10</f>
        <v>0</v>
      </c>
      <c r="DK10">
        <v>0</v>
      </c>
      <c r="DL10" t="s">
        <v>396</v>
      </c>
      <c r="DM10">
        <v>0</v>
      </c>
      <c r="DN10" t="s">
        <v>391</v>
      </c>
      <c r="DO10">
        <v>14.54</v>
      </c>
    </row>
    <row r="11" spans="1:119" x14ac:dyDescent="0.2">
      <c r="A11">
        <f>ROW(Source!A37)</f>
        <v>37</v>
      </c>
      <c r="B11">
        <v>61049347</v>
      </c>
      <c r="C11">
        <v>61049613</v>
      </c>
      <c r="D11">
        <v>60230568</v>
      </c>
      <c r="E11">
        <v>1</v>
      </c>
      <c r="F11">
        <v>1</v>
      </c>
      <c r="G11">
        <v>1079</v>
      </c>
      <c r="H11">
        <v>2</v>
      </c>
      <c r="I11" t="s">
        <v>397</v>
      </c>
      <c r="J11" t="s">
        <v>398</v>
      </c>
      <c r="K11" t="s">
        <v>399</v>
      </c>
      <c r="L11">
        <v>1368</v>
      </c>
      <c r="N11">
        <v>1011</v>
      </c>
      <c r="O11" t="s">
        <v>395</v>
      </c>
      <c r="P11" t="s">
        <v>395</v>
      </c>
      <c r="Q11">
        <v>1</v>
      </c>
      <c r="W11">
        <v>0</v>
      </c>
      <c r="X11">
        <v>-1091994207</v>
      </c>
      <c r="Y11">
        <f t="shared" si="8"/>
        <v>0.98230000000000006</v>
      </c>
      <c r="AA11">
        <v>0</v>
      </c>
      <c r="AB11">
        <v>2207.04</v>
      </c>
      <c r="AC11">
        <v>820.77</v>
      </c>
      <c r="AD11">
        <v>0</v>
      </c>
      <c r="AE11">
        <v>0</v>
      </c>
      <c r="AF11">
        <v>145.59</v>
      </c>
      <c r="AG11">
        <v>14.54</v>
      </c>
      <c r="AH11">
        <v>0</v>
      </c>
      <c r="AI11">
        <v>1</v>
      </c>
      <c r="AJ11">
        <v>14.95</v>
      </c>
      <c r="AK11">
        <v>55.67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0.89300000000000002</v>
      </c>
      <c r="AU11" t="s">
        <v>43</v>
      </c>
      <c r="AV11">
        <v>0</v>
      </c>
      <c r="AW11">
        <v>2</v>
      </c>
      <c r="AX11">
        <v>61049617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ROUND(Y11*Source!I37*DO11,9)</f>
        <v>0</v>
      </c>
      <c r="CX11">
        <f>ROUND(Y11*Source!I37,9)</f>
        <v>0</v>
      </c>
      <c r="CY11">
        <f>AB11</f>
        <v>2207.04</v>
      </c>
      <c r="CZ11">
        <f>AF11</f>
        <v>145.59</v>
      </c>
      <c r="DA11">
        <f>AJ11</f>
        <v>14.95</v>
      </c>
      <c r="DB11">
        <f t="shared" si="9"/>
        <v>143.011</v>
      </c>
      <c r="DC11">
        <f t="shared" si="10"/>
        <v>14.278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>ROUND(ROUND(AG11*AK11,2)*CX11,2)</f>
        <v>0</v>
      </c>
      <c r="DI11">
        <f t="shared" si="6"/>
        <v>0</v>
      </c>
      <c r="DJ11">
        <f>DG11</f>
        <v>0</v>
      </c>
      <c r="DK11">
        <v>0</v>
      </c>
      <c r="DL11" t="s">
        <v>396</v>
      </c>
      <c r="DM11">
        <v>0</v>
      </c>
      <c r="DN11" t="s">
        <v>391</v>
      </c>
      <c r="DO11">
        <v>14.54</v>
      </c>
    </row>
    <row r="12" spans="1:119" x14ac:dyDescent="0.2">
      <c r="A12">
        <f>ROW(Source!A38)</f>
        <v>38</v>
      </c>
      <c r="B12">
        <v>61049347</v>
      </c>
      <c r="C12">
        <v>61049618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389</v>
      </c>
      <c r="J12" t="s">
        <v>3</v>
      </c>
      <c r="K12" t="s">
        <v>390</v>
      </c>
      <c r="L12">
        <v>1191</v>
      </c>
      <c r="N12">
        <v>1013</v>
      </c>
      <c r="O12" t="s">
        <v>391</v>
      </c>
      <c r="P12" t="s">
        <v>391</v>
      </c>
      <c r="Q12">
        <v>1</v>
      </c>
      <c r="W12">
        <v>0</v>
      </c>
      <c r="X12">
        <v>476480486</v>
      </c>
      <c r="Y12">
        <f t="shared" si="8"/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43</v>
      </c>
      <c r="AV12">
        <v>1</v>
      </c>
      <c r="AW12">
        <v>2</v>
      </c>
      <c r="AX12">
        <v>61049628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ROUND(AT12*Source!I38*AH12*AL12,2)</f>
        <v>0</v>
      </c>
      <c r="CV12">
        <f>ROUND(Y12*Source!I38,9)</f>
        <v>0</v>
      </c>
      <c r="CW12">
        <v>0</v>
      </c>
      <c r="CX12">
        <f>ROUND(Y12*Source!I38,9)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9"/>
        <v>0</v>
      </c>
      <c r="DC12">
        <f t="shared" si="10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>ROUND(ROUND(AG12,2)*CX12,2)</f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61049347</v>
      </c>
      <c r="C13">
        <v>61049618</v>
      </c>
      <c r="D13">
        <v>60230980</v>
      </c>
      <c r="E13">
        <v>1</v>
      </c>
      <c r="F13">
        <v>1</v>
      </c>
      <c r="G13">
        <v>1079</v>
      </c>
      <c r="H13">
        <v>2</v>
      </c>
      <c r="I13" t="s">
        <v>400</v>
      </c>
      <c r="J13" t="s">
        <v>401</v>
      </c>
      <c r="K13" t="s">
        <v>402</v>
      </c>
      <c r="L13">
        <v>1368</v>
      </c>
      <c r="N13">
        <v>1011</v>
      </c>
      <c r="O13" t="s">
        <v>395</v>
      </c>
      <c r="P13" t="s">
        <v>395</v>
      </c>
      <c r="Q13">
        <v>1</v>
      </c>
      <c r="W13">
        <v>0</v>
      </c>
      <c r="X13">
        <v>1574942081</v>
      </c>
      <c r="Y13">
        <f t="shared" si="8"/>
        <v>11.55</v>
      </c>
      <c r="AA13">
        <v>0</v>
      </c>
      <c r="AB13">
        <v>1085.82</v>
      </c>
      <c r="AC13">
        <v>735.58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25.02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43</v>
      </c>
      <c r="AV13">
        <v>0</v>
      </c>
      <c r="AW13">
        <v>2</v>
      </c>
      <c r="AX13">
        <v>61049629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0</v>
      </c>
      <c r="CX13">
        <f>ROUND(Y13*Source!I38,9)</f>
        <v>0</v>
      </c>
      <c r="CY13">
        <f>AB13</f>
        <v>1085.82</v>
      </c>
      <c r="CZ13">
        <f>AF13</f>
        <v>41.45</v>
      </c>
      <c r="DA13">
        <f>AJ13</f>
        <v>25.02</v>
      </c>
      <c r="DB13">
        <f t="shared" si="9"/>
        <v>478.75299999999999</v>
      </c>
      <c r="DC13">
        <f t="shared" si="10"/>
        <v>145.761</v>
      </c>
      <c r="DD13" t="s">
        <v>3</v>
      </c>
      <c r="DE13" t="s">
        <v>3</v>
      </c>
      <c r="DF13">
        <f t="shared" si="3"/>
        <v>0</v>
      </c>
      <c r="DG13">
        <f>ROUND(ROUND(AF13*AJ13,2)*CX13,2)</f>
        <v>0</v>
      </c>
      <c r="DH13">
        <f>ROUND(ROUND(AG13*AK13,2)*CX13,2)</f>
        <v>0</v>
      </c>
      <c r="DI13">
        <f t="shared" si="6"/>
        <v>0</v>
      </c>
      <c r="DJ13">
        <f>DG13</f>
        <v>0</v>
      </c>
      <c r="DK13">
        <v>0</v>
      </c>
      <c r="DL13" t="s">
        <v>396</v>
      </c>
      <c r="DM13">
        <v>0</v>
      </c>
      <c r="DN13" t="s">
        <v>391</v>
      </c>
      <c r="DO13">
        <v>12.62</v>
      </c>
    </row>
    <row r="14" spans="1:119" x14ac:dyDescent="0.2">
      <c r="A14">
        <f>ROW(Source!A38)</f>
        <v>38</v>
      </c>
      <c r="B14">
        <v>61049347</v>
      </c>
      <c r="C14">
        <v>61049618</v>
      </c>
      <c r="D14">
        <v>60231438</v>
      </c>
      <c r="E14">
        <v>1</v>
      </c>
      <c r="F14">
        <v>1</v>
      </c>
      <c r="G14">
        <v>1079</v>
      </c>
      <c r="H14">
        <v>2</v>
      </c>
      <c r="I14" t="s">
        <v>403</v>
      </c>
      <c r="J14" t="s">
        <v>404</v>
      </c>
      <c r="K14" t="s">
        <v>405</v>
      </c>
      <c r="L14">
        <v>1368</v>
      </c>
      <c r="N14">
        <v>1011</v>
      </c>
      <c r="O14" t="s">
        <v>395</v>
      </c>
      <c r="P14" t="s">
        <v>395</v>
      </c>
      <c r="Q14">
        <v>1</v>
      </c>
      <c r="W14">
        <v>0</v>
      </c>
      <c r="X14">
        <v>-814982393</v>
      </c>
      <c r="Y14">
        <f t="shared" si="8"/>
        <v>11.55</v>
      </c>
      <c r="AA14">
        <v>0</v>
      </c>
      <c r="AB14">
        <v>1.86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8.9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43</v>
      </c>
      <c r="AV14">
        <v>0</v>
      </c>
      <c r="AW14">
        <v>2</v>
      </c>
      <c r="AX14">
        <v>61049630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0</v>
      </c>
      <c r="CY14">
        <f>AB14</f>
        <v>1.86</v>
      </c>
      <c r="CZ14">
        <f>AF14</f>
        <v>0.2</v>
      </c>
      <c r="DA14">
        <f>AJ14</f>
        <v>8.9</v>
      </c>
      <c r="DB14">
        <f t="shared" si="9"/>
        <v>2.31</v>
      </c>
      <c r="DC14">
        <f t="shared" si="10"/>
        <v>0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>ROUND(ROUND(AG14*AK14,2)*CX14,2)</f>
        <v>0</v>
      </c>
      <c r="DI14">
        <f t="shared" si="6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61049347</v>
      </c>
      <c r="C15">
        <v>61049631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389</v>
      </c>
      <c r="J15" t="s">
        <v>3</v>
      </c>
      <c r="K15" t="s">
        <v>390</v>
      </c>
      <c r="L15">
        <v>1191</v>
      </c>
      <c r="N15">
        <v>1013</v>
      </c>
      <c r="O15" t="s">
        <v>391</v>
      </c>
      <c r="P15" t="s">
        <v>391</v>
      </c>
      <c r="Q15">
        <v>1</v>
      </c>
      <c r="W15">
        <v>0</v>
      </c>
      <c r="X15">
        <v>476480486</v>
      </c>
      <c r="Y15">
        <f t="shared" si="8"/>
        <v>117.74400000000001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107.04</v>
      </c>
      <c r="AU15" t="s">
        <v>43</v>
      </c>
      <c r="AV15">
        <v>1</v>
      </c>
      <c r="AW15">
        <v>2</v>
      </c>
      <c r="AX15">
        <v>61049635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ROUND(AT15*Source!I39*AH15*AL15,2)</f>
        <v>0</v>
      </c>
      <c r="CV15">
        <f>ROUND(Y15*Source!I39,9)</f>
        <v>96.198025439999995</v>
      </c>
      <c r="CW15">
        <v>0</v>
      </c>
      <c r="CX15">
        <f>ROUND(Y15*Source!I39,9)</f>
        <v>96.198025439999995</v>
      </c>
      <c r="CY15">
        <f>AD15</f>
        <v>0</v>
      </c>
      <c r="CZ15">
        <f>AH15</f>
        <v>0</v>
      </c>
      <c r="DA15">
        <f>AL15</f>
        <v>1</v>
      </c>
      <c r="DB15">
        <f t="shared" si="9"/>
        <v>0</v>
      </c>
      <c r="DC15">
        <f t="shared" si="10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>ROUND(ROUND(AG15,2)*CX15,2)</f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ROW(Source!A98)</f>
        <v>98</v>
      </c>
      <c r="B16">
        <v>61049347</v>
      </c>
      <c r="C16">
        <v>61055855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389</v>
      </c>
      <c r="J16" t="s">
        <v>3</v>
      </c>
      <c r="K16" t="s">
        <v>390</v>
      </c>
      <c r="L16">
        <v>1191</v>
      </c>
      <c r="N16">
        <v>1013</v>
      </c>
      <c r="O16" t="s">
        <v>391</v>
      </c>
      <c r="P16" t="s">
        <v>391</v>
      </c>
      <c r="Q16">
        <v>1</v>
      </c>
      <c r="W16">
        <v>0</v>
      </c>
      <c r="X16">
        <v>476480486</v>
      </c>
      <c r="Y16">
        <f t="shared" si="8"/>
        <v>170.5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155</v>
      </c>
      <c r="AU16" t="s">
        <v>43</v>
      </c>
      <c r="AV16">
        <v>1</v>
      </c>
      <c r="AW16">
        <v>2</v>
      </c>
      <c r="AX16">
        <v>61055961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ROUND(AT16*Source!I98*AH16*AL16,2)</f>
        <v>0</v>
      </c>
      <c r="CV16">
        <f>ROUND(Y16*Source!I98,9)</f>
        <v>7.843</v>
      </c>
      <c r="CW16">
        <v>0</v>
      </c>
      <c r="CX16">
        <f>ROUND(Y16*Source!I98,9)</f>
        <v>7.843</v>
      </c>
      <c r="CY16">
        <f>AD16</f>
        <v>0</v>
      </c>
      <c r="CZ16">
        <f>AH16</f>
        <v>0</v>
      </c>
      <c r="DA16">
        <f>AL16</f>
        <v>1</v>
      </c>
      <c r="DB16">
        <f t="shared" si="9"/>
        <v>0</v>
      </c>
      <c r="DC16">
        <f t="shared" si="10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ROW(Source!A98)</f>
        <v>98</v>
      </c>
      <c r="B17">
        <v>61049347</v>
      </c>
      <c r="C17">
        <v>61055855</v>
      </c>
      <c r="D17">
        <v>60230980</v>
      </c>
      <c r="E17">
        <v>1</v>
      </c>
      <c r="F17">
        <v>1</v>
      </c>
      <c r="G17">
        <v>1079</v>
      </c>
      <c r="H17">
        <v>2</v>
      </c>
      <c r="I17" t="s">
        <v>400</v>
      </c>
      <c r="J17" t="s">
        <v>401</v>
      </c>
      <c r="K17" t="s">
        <v>402</v>
      </c>
      <c r="L17">
        <v>1368</v>
      </c>
      <c r="N17">
        <v>1011</v>
      </c>
      <c r="O17" t="s">
        <v>395</v>
      </c>
      <c r="P17" t="s">
        <v>395</v>
      </c>
      <c r="Q17">
        <v>1</v>
      </c>
      <c r="W17">
        <v>0</v>
      </c>
      <c r="X17">
        <v>1574942081</v>
      </c>
      <c r="Y17">
        <f t="shared" si="8"/>
        <v>41.25</v>
      </c>
      <c r="AA17">
        <v>0</v>
      </c>
      <c r="AB17">
        <v>1085.82</v>
      </c>
      <c r="AC17">
        <v>735.58</v>
      </c>
      <c r="AD17">
        <v>0</v>
      </c>
      <c r="AE17">
        <v>0</v>
      </c>
      <c r="AF17">
        <v>41.45</v>
      </c>
      <c r="AG17">
        <v>12.62</v>
      </c>
      <c r="AH17">
        <v>0</v>
      </c>
      <c r="AI17">
        <v>1</v>
      </c>
      <c r="AJ17">
        <v>25.02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37.5</v>
      </c>
      <c r="AU17" t="s">
        <v>43</v>
      </c>
      <c r="AV17">
        <v>0</v>
      </c>
      <c r="AW17">
        <v>2</v>
      </c>
      <c r="AX17">
        <v>61055962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ROUND(Y17*Source!I98*DO17,9)</f>
        <v>23.946449999999999</v>
      </c>
      <c r="CX17">
        <f>ROUND(Y17*Source!I98,9)</f>
        <v>1.8975</v>
      </c>
      <c r="CY17">
        <f>AB17</f>
        <v>1085.82</v>
      </c>
      <c r="CZ17">
        <f>AF17</f>
        <v>41.45</v>
      </c>
      <c r="DA17">
        <f>AJ17</f>
        <v>25.02</v>
      </c>
      <c r="DB17">
        <f t="shared" si="9"/>
        <v>1709.818</v>
      </c>
      <c r="DC17">
        <f t="shared" si="10"/>
        <v>520.57500000000005</v>
      </c>
      <c r="DD17" t="s">
        <v>3</v>
      </c>
      <c r="DE17" t="s">
        <v>3</v>
      </c>
      <c r="DF17">
        <f t="shared" si="3"/>
        <v>0</v>
      </c>
      <c r="DG17">
        <f>ROUND(ROUND(AF17*AJ17,2)*CX17,2)</f>
        <v>1967.86</v>
      </c>
      <c r="DH17">
        <f>ROUND(ROUND(AG17*AK17,2)*CX17,2)</f>
        <v>1333.11</v>
      </c>
      <c r="DI17">
        <f t="shared" si="6"/>
        <v>0</v>
      </c>
      <c r="DJ17">
        <f>DG17</f>
        <v>1967.86</v>
      </c>
      <c r="DK17">
        <v>0</v>
      </c>
      <c r="DL17" t="s">
        <v>396</v>
      </c>
      <c r="DM17">
        <v>0</v>
      </c>
      <c r="DN17" t="s">
        <v>391</v>
      </c>
      <c r="DO17">
        <v>12.62</v>
      </c>
    </row>
    <row r="18" spans="1:119" x14ac:dyDescent="0.2">
      <c r="A18">
        <f>ROW(Source!A98)</f>
        <v>98</v>
      </c>
      <c r="B18">
        <v>61049347</v>
      </c>
      <c r="C18">
        <v>61055855</v>
      </c>
      <c r="D18">
        <v>60231238</v>
      </c>
      <c r="E18">
        <v>1</v>
      </c>
      <c r="F18">
        <v>1</v>
      </c>
      <c r="G18">
        <v>1079</v>
      </c>
      <c r="H18">
        <v>2</v>
      </c>
      <c r="I18" t="s">
        <v>406</v>
      </c>
      <c r="J18" t="s">
        <v>407</v>
      </c>
      <c r="K18" t="s">
        <v>408</v>
      </c>
      <c r="L18">
        <v>1368</v>
      </c>
      <c r="N18">
        <v>1011</v>
      </c>
      <c r="O18" t="s">
        <v>395</v>
      </c>
      <c r="P18" t="s">
        <v>395</v>
      </c>
      <c r="Q18">
        <v>1</v>
      </c>
      <c r="W18">
        <v>0</v>
      </c>
      <c r="X18">
        <v>-224524095</v>
      </c>
      <c r="Y18">
        <f t="shared" si="8"/>
        <v>1.4190000000000003</v>
      </c>
      <c r="AA18">
        <v>0</v>
      </c>
      <c r="AB18">
        <v>28.39</v>
      </c>
      <c r="AC18">
        <v>0</v>
      </c>
      <c r="AD18">
        <v>0</v>
      </c>
      <c r="AE18">
        <v>0</v>
      </c>
      <c r="AF18">
        <v>3</v>
      </c>
      <c r="AG18">
        <v>0</v>
      </c>
      <c r="AH18">
        <v>0</v>
      </c>
      <c r="AI18">
        <v>1</v>
      </c>
      <c r="AJ18">
        <v>9.0399999999999991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1.29</v>
      </c>
      <c r="AU18" t="s">
        <v>43</v>
      </c>
      <c r="AV18">
        <v>0</v>
      </c>
      <c r="AW18">
        <v>2</v>
      </c>
      <c r="AX18">
        <v>61055963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ROUND(Y18*Source!I98*DO18,9)</f>
        <v>0</v>
      </c>
      <c r="CX18">
        <f>ROUND(Y18*Source!I98,9)</f>
        <v>6.5273999999999999E-2</v>
      </c>
      <c r="CY18">
        <f>AB18</f>
        <v>28.39</v>
      </c>
      <c r="CZ18">
        <f>AF18</f>
        <v>3</v>
      </c>
      <c r="DA18">
        <f>AJ18</f>
        <v>9.0399999999999991</v>
      </c>
      <c r="DB18">
        <f t="shared" si="9"/>
        <v>4.2569999999999997</v>
      </c>
      <c r="DC18">
        <f t="shared" si="10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1.77</v>
      </c>
      <c r="DH18">
        <f>ROUND(ROUND(AG18*AK18,2)*CX18,2)</f>
        <v>0</v>
      </c>
      <c r="DI18">
        <f t="shared" si="6"/>
        <v>0</v>
      </c>
      <c r="DJ18">
        <f>DG18</f>
        <v>1.77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ROW(Source!A98)</f>
        <v>98</v>
      </c>
      <c r="B19">
        <v>61049347</v>
      </c>
      <c r="C19">
        <v>61055855</v>
      </c>
      <c r="D19">
        <v>60231476</v>
      </c>
      <c r="E19">
        <v>1</v>
      </c>
      <c r="F19">
        <v>1</v>
      </c>
      <c r="G19">
        <v>1079</v>
      </c>
      <c r="H19">
        <v>2</v>
      </c>
      <c r="I19" t="s">
        <v>409</v>
      </c>
      <c r="J19" t="s">
        <v>410</v>
      </c>
      <c r="K19" t="s">
        <v>411</v>
      </c>
      <c r="L19">
        <v>1368</v>
      </c>
      <c r="N19">
        <v>1011</v>
      </c>
      <c r="O19" t="s">
        <v>395</v>
      </c>
      <c r="P19" t="s">
        <v>395</v>
      </c>
      <c r="Q19">
        <v>1</v>
      </c>
      <c r="W19">
        <v>0</v>
      </c>
      <c r="X19">
        <v>-84618422</v>
      </c>
      <c r="Y19">
        <f t="shared" si="8"/>
        <v>82.5</v>
      </c>
      <c r="AA19">
        <v>0</v>
      </c>
      <c r="AB19">
        <v>4.72</v>
      </c>
      <c r="AC19">
        <v>0</v>
      </c>
      <c r="AD19">
        <v>0</v>
      </c>
      <c r="AE19">
        <v>0</v>
      </c>
      <c r="AF19">
        <v>0.5</v>
      </c>
      <c r="AG19">
        <v>0</v>
      </c>
      <c r="AH19">
        <v>0</v>
      </c>
      <c r="AI19">
        <v>1</v>
      </c>
      <c r="AJ19">
        <v>9.02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75</v>
      </c>
      <c r="AU19" t="s">
        <v>43</v>
      </c>
      <c r="AV19">
        <v>0</v>
      </c>
      <c r="AW19">
        <v>2</v>
      </c>
      <c r="AX19">
        <v>61055964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ROUND(Y19*Source!I98*DO19,9)</f>
        <v>0</v>
      </c>
      <c r="CX19">
        <f>ROUND(Y19*Source!I98,9)</f>
        <v>3.7949999999999999</v>
      </c>
      <c r="CY19">
        <f>AB19</f>
        <v>4.72</v>
      </c>
      <c r="CZ19">
        <f>AF19</f>
        <v>0.5</v>
      </c>
      <c r="DA19">
        <f>AJ19</f>
        <v>9.02</v>
      </c>
      <c r="DB19">
        <f t="shared" si="9"/>
        <v>41.25</v>
      </c>
      <c r="DC19">
        <f t="shared" si="10"/>
        <v>0</v>
      </c>
      <c r="DD19" t="s">
        <v>3</v>
      </c>
      <c r="DE19" t="s">
        <v>3</v>
      </c>
      <c r="DF19">
        <f t="shared" si="3"/>
        <v>0</v>
      </c>
      <c r="DG19">
        <f>ROUND(ROUND(AF19*AJ19,2)*CX19,2)</f>
        <v>17.12</v>
      </c>
      <c r="DH19">
        <f>ROUND(ROUND(AG19*AK19,2)*CX19,2)</f>
        <v>0</v>
      </c>
      <c r="DI19">
        <f t="shared" si="6"/>
        <v>0</v>
      </c>
      <c r="DJ19">
        <f>DG19</f>
        <v>17.12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ROW(Source!A98)</f>
        <v>98</v>
      </c>
      <c r="B20">
        <v>61049347</v>
      </c>
      <c r="C20">
        <v>61055855</v>
      </c>
      <c r="D20">
        <v>60230805</v>
      </c>
      <c r="E20">
        <v>1</v>
      </c>
      <c r="F20">
        <v>1</v>
      </c>
      <c r="G20">
        <v>1079</v>
      </c>
      <c r="H20">
        <v>2</v>
      </c>
      <c r="I20" t="s">
        <v>412</v>
      </c>
      <c r="J20" t="s">
        <v>413</v>
      </c>
      <c r="K20" t="s">
        <v>414</v>
      </c>
      <c r="L20">
        <v>1368</v>
      </c>
      <c r="N20">
        <v>1011</v>
      </c>
      <c r="O20" t="s">
        <v>395</v>
      </c>
      <c r="P20" t="s">
        <v>395</v>
      </c>
      <c r="Q20">
        <v>1</v>
      </c>
      <c r="W20">
        <v>0</v>
      </c>
      <c r="X20">
        <v>-1236807060</v>
      </c>
      <c r="Y20">
        <f t="shared" si="8"/>
        <v>1.7050000000000003</v>
      </c>
      <c r="AA20">
        <v>0</v>
      </c>
      <c r="AB20">
        <v>3324.05</v>
      </c>
      <c r="AC20">
        <v>1085.29</v>
      </c>
      <c r="AD20">
        <v>0</v>
      </c>
      <c r="AE20">
        <v>0</v>
      </c>
      <c r="AF20">
        <v>219.56</v>
      </c>
      <c r="AG20">
        <v>18.62</v>
      </c>
      <c r="AH20">
        <v>0</v>
      </c>
      <c r="AI20">
        <v>1</v>
      </c>
      <c r="AJ20">
        <v>14.46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1.55</v>
      </c>
      <c r="AU20" t="s">
        <v>43</v>
      </c>
      <c r="AV20">
        <v>0</v>
      </c>
      <c r="AW20">
        <v>2</v>
      </c>
      <c r="AX20">
        <v>61055965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ROUND(Y20*Source!I98*DO20,9)</f>
        <v>1.4603666</v>
      </c>
      <c r="CX20">
        <f>ROUND(Y20*Source!I98,9)</f>
        <v>7.843E-2</v>
      </c>
      <c r="CY20">
        <f>AB20</f>
        <v>3324.05</v>
      </c>
      <c r="CZ20">
        <f>AF20</f>
        <v>219.56</v>
      </c>
      <c r="DA20">
        <f>AJ20</f>
        <v>14.46</v>
      </c>
      <c r="DB20">
        <f t="shared" si="9"/>
        <v>374.35199999999998</v>
      </c>
      <c r="DC20">
        <f t="shared" si="10"/>
        <v>31.745999999999999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249</v>
      </c>
      <c r="DH20">
        <f>ROUND(ROUND(AG20*AK20,2)*CX20,2)</f>
        <v>81.3</v>
      </c>
      <c r="DI20">
        <f t="shared" si="6"/>
        <v>0</v>
      </c>
      <c r="DJ20">
        <f>DG20</f>
        <v>249</v>
      </c>
      <c r="DK20">
        <v>0</v>
      </c>
      <c r="DL20" t="s">
        <v>396</v>
      </c>
      <c r="DM20">
        <v>0</v>
      </c>
      <c r="DN20" t="s">
        <v>391</v>
      </c>
      <c r="DO20">
        <v>18.62</v>
      </c>
    </row>
    <row r="21" spans="1:119" x14ac:dyDescent="0.2">
      <c r="A21">
        <f>ROW(Source!A99)</f>
        <v>99</v>
      </c>
      <c r="B21">
        <v>61049347</v>
      </c>
      <c r="C21">
        <v>61055877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389</v>
      </c>
      <c r="J21" t="s">
        <v>3</v>
      </c>
      <c r="K21" t="s">
        <v>390</v>
      </c>
      <c r="L21">
        <v>1191</v>
      </c>
      <c r="N21">
        <v>1013</v>
      </c>
      <c r="O21" t="s">
        <v>391</v>
      </c>
      <c r="P21" t="s">
        <v>391</v>
      </c>
      <c r="Q21">
        <v>1</v>
      </c>
      <c r="W21">
        <v>0</v>
      </c>
      <c r="X21">
        <v>476480486</v>
      </c>
      <c r="Y21">
        <f t="shared" si="8"/>
        <v>12.870000000000001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11.7</v>
      </c>
      <c r="AU21" t="s">
        <v>43</v>
      </c>
      <c r="AV21">
        <v>1</v>
      </c>
      <c r="AW21">
        <v>2</v>
      </c>
      <c r="AX21">
        <v>61055966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ROUND(AT21*Source!I99*AH21*AL21,2)</f>
        <v>0</v>
      </c>
      <c r="CV21">
        <f>ROUND(Y21*Source!I99,9)</f>
        <v>0.234234</v>
      </c>
      <c r="CW21">
        <v>0</v>
      </c>
      <c r="CX21">
        <f>ROUND(Y21*Source!I99,9)</f>
        <v>0.234234</v>
      </c>
      <c r="CY21">
        <f>AD21</f>
        <v>0</v>
      </c>
      <c r="CZ21">
        <f>AH21</f>
        <v>0</v>
      </c>
      <c r="DA21">
        <f>AL21</f>
        <v>1</v>
      </c>
      <c r="DB21">
        <f t="shared" si="9"/>
        <v>0</v>
      </c>
      <c r="DC21">
        <f t="shared" si="10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>ROUND(ROUND(AG21,2)*CX21,2)</f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ROW(Source!A99)</f>
        <v>99</v>
      </c>
      <c r="B22">
        <v>61049347</v>
      </c>
      <c r="C22">
        <v>61055877</v>
      </c>
      <c r="D22">
        <v>60230587</v>
      </c>
      <c r="E22">
        <v>1</v>
      </c>
      <c r="F22">
        <v>1</v>
      </c>
      <c r="G22">
        <v>1079</v>
      </c>
      <c r="H22">
        <v>2</v>
      </c>
      <c r="I22" t="s">
        <v>415</v>
      </c>
      <c r="J22" t="s">
        <v>416</v>
      </c>
      <c r="K22" t="s">
        <v>417</v>
      </c>
      <c r="L22">
        <v>1368</v>
      </c>
      <c r="N22">
        <v>1011</v>
      </c>
      <c r="O22" t="s">
        <v>395</v>
      </c>
      <c r="P22" t="s">
        <v>395</v>
      </c>
      <c r="Q22">
        <v>1</v>
      </c>
      <c r="W22">
        <v>0</v>
      </c>
      <c r="X22">
        <v>1169026014</v>
      </c>
      <c r="Y22">
        <f t="shared" si="8"/>
        <v>1.3860000000000001</v>
      </c>
      <c r="AA22">
        <v>0</v>
      </c>
      <c r="AB22">
        <v>1908.52</v>
      </c>
      <c r="AC22">
        <v>735.58</v>
      </c>
      <c r="AD22">
        <v>0</v>
      </c>
      <c r="AE22">
        <v>0</v>
      </c>
      <c r="AF22">
        <v>120.32</v>
      </c>
      <c r="AG22">
        <v>12.62</v>
      </c>
      <c r="AH22">
        <v>0</v>
      </c>
      <c r="AI22">
        <v>1</v>
      </c>
      <c r="AJ22">
        <v>15.15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1.26</v>
      </c>
      <c r="AU22" t="s">
        <v>43</v>
      </c>
      <c r="AV22">
        <v>0</v>
      </c>
      <c r="AW22">
        <v>2</v>
      </c>
      <c r="AX22">
        <v>61055967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ROUND(Y22*Source!I99*DO22,9)</f>
        <v>0.318342024</v>
      </c>
      <c r="CX22">
        <f>ROUND(Y22*Source!I99,9)</f>
        <v>2.52252E-2</v>
      </c>
      <c r="CY22">
        <f>AB22</f>
        <v>1908.52</v>
      </c>
      <c r="CZ22">
        <f>AF22</f>
        <v>120.32</v>
      </c>
      <c r="DA22">
        <f>AJ22</f>
        <v>15.15</v>
      </c>
      <c r="DB22">
        <f t="shared" si="9"/>
        <v>166.76</v>
      </c>
      <c r="DC22">
        <f t="shared" si="10"/>
        <v>17.489999999999998</v>
      </c>
      <c r="DD22" t="s">
        <v>3</v>
      </c>
      <c r="DE22" t="s">
        <v>3</v>
      </c>
      <c r="DF22">
        <f t="shared" si="3"/>
        <v>0</v>
      </c>
      <c r="DG22">
        <f>ROUND(ROUND(AF22*AJ22,2)*CX22,2)</f>
        <v>45.98</v>
      </c>
      <c r="DH22">
        <f>ROUND(ROUND(AG22*AK22,2)*CX22,2)</f>
        <v>17.72</v>
      </c>
      <c r="DI22">
        <f t="shared" si="6"/>
        <v>0</v>
      </c>
      <c r="DJ22">
        <f>DG22</f>
        <v>45.98</v>
      </c>
      <c r="DK22">
        <v>0</v>
      </c>
      <c r="DL22" t="s">
        <v>396</v>
      </c>
      <c r="DM22">
        <v>0</v>
      </c>
      <c r="DN22" t="s">
        <v>391</v>
      </c>
      <c r="DO22">
        <v>12.62</v>
      </c>
    </row>
    <row r="23" spans="1:119" x14ac:dyDescent="0.2">
      <c r="A23">
        <f>ROW(Source!A99)</f>
        <v>99</v>
      </c>
      <c r="B23">
        <v>61049347</v>
      </c>
      <c r="C23">
        <v>61055877</v>
      </c>
      <c r="D23">
        <v>60230805</v>
      </c>
      <c r="E23">
        <v>1</v>
      </c>
      <c r="F23">
        <v>1</v>
      </c>
      <c r="G23">
        <v>1079</v>
      </c>
      <c r="H23">
        <v>2</v>
      </c>
      <c r="I23" t="s">
        <v>412</v>
      </c>
      <c r="J23" t="s">
        <v>413</v>
      </c>
      <c r="K23" t="s">
        <v>414</v>
      </c>
      <c r="L23">
        <v>1368</v>
      </c>
      <c r="N23">
        <v>1011</v>
      </c>
      <c r="O23" t="s">
        <v>395</v>
      </c>
      <c r="P23" t="s">
        <v>395</v>
      </c>
      <c r="Q23">
        <v>1</v>
      </c>
      <c r="W23">
        <v>0</v>
      </c>
      <c r="X23">
        <v>-1236807060</v>
      </c>
      <c r="Y23">
        <f t="shared" si="8"/>
        <v>1.87</v>
      </c>
      <c r="AA23">
        <v>0</v>
      </c>
      <c r="AB23">
        <v>3324.05</v>
      </c>
      <c r="AC23">
        <v>1085.29</v>
      </c>
      <c r="AD23">
        <v>0</v>
      </c>
      <c r="AE23">
        <v>0</v>
      </c>
      <c r="AF23">
        <v>219.56</v>
      </c>
      <c r="AG23">
        <v>18.62</v>
      </c>
      <c r="AH23">
        <v>0</v>
      </c>
      <c r="AI23">
        <v>1</v>
      </c>
      <c r="AJ23">
        <v>14.46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43</v>
      </c>
      <c r="AV23">
        <v>0</v>
      </c>
      <c r="AW23">
        <v>2</v>
      </c>
      <c r="AX23">
        <v>61055968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ROUND(Y23*Source!I99*DO23,9)</f>
        <v>0.63371308000000004</v>
      </c>
      <c r="CX23">
        <f>ROUND(Y23*Source!I99,9)</f>
        <v>3.4034000000000002E-2</v>
      </c>
      <c r="CY23">
        <f>AB23</f>
        <v>3324.05</v>
      </c>
      <c r="CZ23">
        <f>AF23</f>
        <v>219.56</v>
      </c>
      <c r="DA23">
        <f>AJ23</f>
        <v>14.46</v>
      </c>
      <c r="DB23">
        <f t="shared" si="9"/>
        <v>410.57499999999999</v>
      </c>
      <c r="DC23">
        <f t="shared" si="10"/>
        <v>34.814999999999998</v>
      </c>
      <c r="DD23" t="s">
        <v>3</v>
      </c>
      <c r="DE23" t="s">
        <v>3</v>
      </c>
      <c r="DF23">
        <f t="shared" si="3"/>
        <v>0</v>
      </c>
      <c r="DG23">
        <f>ROUND(ROUND(AF23*AJ23,2)*CX23,2)</f>
        <v>108.05</v>
      </c>
      <c r="DH23">
        <f>ROUND(ROUND(AG23*AK23,2)*CX23,2)</f>
        <v>35.28</v>
      </c>
      <c r="DI23">
        <f t="shared" si="6"/>
        <v>0</v>
      </c>
      <c r="DJ23">
        <f>DG23</f>
        <v>108.05</v>
      </c>
      <c r="DK23">
        <v>0</v>
      </c>
      <c r="DL23" t="s">
        <v>396</v>
      </c>
      <c r="DM23">
        <v>0</v>
      </c>
      <c r="DN23" t="s">
        <v>391</v>
      </c>
      <c r="DO23">
        <v>18.62</v>
      </c>
    </row>
    <row r="24" spans="1:119" x14ac:dyDescent="0.2">
      <c r="A24">
        <f>ROW(Source!A100)</f>
        <v>100</v>
      </c>
      <c r="B24">
        <v>61049347</v>
      </c>
      <c r="C24">
        <v>61055886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389</v>
      </c>
      <c r="J24" t="s">
        <v>3</v>
      </c>
      <c r="K24" t="s">
        <v>390</v>
      </c>
      <c r="L24">
        <v>1191</v>
      </c>
      <c r="N24">
        <v>1013</v>
      </c>
      <c r="O24" t="s">
        <v>391</v>
      </c>
      <c r="P24" t="s">
        <v>391</v>
      </c>
      <c r="Q24">
        <v>1</v>
      </c>
      <c r="W24">
        <v>0</v>
      </c>
      <c r="X24">
        <v>476480486</v>
      </c>
      <c r="Y24">
        <f t="shared" si="8"/>
        <v>84.37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76.7</v>
      </c>
      <c r="AU24" t="s">
        <v>43</v>
      </c>
      <c r="AV24">
        <v>1</v>
      </c>
      <c r="AW24">
        <v>2</v>
      </c>
      <c r="AX24">
        <v>61055969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ROUND(AT24*Source!I100*AH24*AL24,2)</f>
        <v>0</v>
      </c>
      <c r="CV24">
        <f>ROUND(Y24*Source!I100,9)</f>
        <v>32.060600000000001</v>
      </c>
      <c r="CW24">
        <v>0</v>
      </c>
      <c r="CX24">
        <f>ROUND(Y24*Source!I100,9)</f>
        <v>32.060600000000001</v>
      </c>
      <c r="CY24">
        <f>AD24</f>
        <v>0</v>
      </c>
      <c r="CZ24">
        <f>AH24</f>
        <v>0</v>
      </c>
      <c r="DA24">
        <f>AL24</f>
        <v>1</v>
      </c>
      <c r="DB24">
        <f t="shared" si="9"/>
        <v>0</v>
      </c>
      <c r="DC24">
        <f t="shared" si="10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>ROUND(ROUND(AG24,2)*CX24,2)</f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ROW(Source!A101)</f>
        <v>101</v>
      </c>
      <c r="B25">
        <v>61049347</v>
      </c>
      <c r="C25">
        <v>61055889</v>
      </c>
      <c r="D25">
        <v>60134054</v>
      </c>
      <c r="E25">
        <v>1079</v>
      </c>
      <c r="F25">
        <v>1</v>
      </c>
      <c r="G25">
        <v>1079</v>
      </c>
      <c r="H25">
        <v>2</v>
      </c>
      <c r="I25" t="s">
        <v>418</v>
      </c>
      <c r="J25" t="s">
        <v>3</v>
      </c>
      <c r="K25" t="s">
        <v>419</v>
      </c>
      <c r="L25">
        <v>1344</v>
      </c>
      <c r="N25">
        <v>1008</v>
      </c>
      <c r="O25" t="s">
        <v>420</v>
      </c>
      <c r="P25" t="s">
        <v>420</v>
      </c>
      <c r="Q25">
        <v>1</v>
      </c>
      <c r="W25">
        <v>0</v>
      </c>
      <c r="X25">
        <v>-1180195794</v>
      </c>
      <c r="Y25">
        <f>AT25</f>
        <v>8.86</v>
      </c>
      <c r="AA25">
        <v>0</v>
      </c>
      <c r="AB25">
        <v>1.05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8.86</v>
      </c>
      <c r="AU25" t="s">
        <v>3</v>
      </c>
      <c r="AV25">
        <v>0</v>
      </c>
      <c r="AW25">
        <v>2</v>
      </c>
      <c r="AX25">
        <v>61055970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ROUND(Y25*Source!I101*DO25,9)</f>
        <v>0</v>
      </c>
      <c r="CX25">
        <f>ROUND(Y25*Source!I101,9)</f>
        <v>121.637168</v>
      </c>
      <c r="CY25">
        <f>AB25</f>
        <v>1.05</v>
      </c>
      <c r="CZ25">
        <f>AF25</f>
        <v>1</v>
      </c>
      <c r="DA25">
        <f>AJ25</f>
        <v>1</v>
      </c>
      <c r="DB25">
        <f>ROUND(ROUND(AT25*CZ25,2),6)</f>
        <v>8.86</v>
      </c>
      <c r="DC25">
        <f>ROUND(ROUND(AT25*AG25,2),6)</f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121.64</v>
      </c>
      <c r="DH25">
        <f>ROUND(ROUND(AG25,2)*CX25,2)</f>
        <v>0</v>
      </c>
      <c r="DI25">
        <f t="shared" si="6"/>
        <v>0</v>
      </c>
      <c r="DJ25">
        <f>DG25</f>
        <v>121.64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ROW(Source!A102)</f>
        <v>102</v>
      </c>
      <c r="B26">
        <v>61049347</v>
      </c>
      <c r="C26">
        <v>61055892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389</v>
      </c>
      <c r="J26" t="s">
        <v>3</v>
      </c>
      <c r="K26" t="s">
        <v>390</v>
      </c>
      <c r="L26">
        <v>1191</v>
      </c>
      <c r="N26">
        <v>1013</v>
      </c>
      <c r="O26" t="s">
        <v>391</v>
      </c>
      <c r="P26" t="s">
        <v>391</v>
      </c>
      <c r="Q26">
        <v>1</v>
      </c>
      <c r="W26">
        <v>0</v>
      </c>
      <c r="X26">
        <v>476480486</v>
      </c>
      <c r="Y26">
        <f t="shared" ref="Y26:Y31" si="11">(AT26*1.1)</f>
        <v>15.840000000000002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14.4</v>
      </c>
      <c r="AU26" t="s">
        <v>43</v>
      </c>
      <c r="AV26">
        <v>1</v>
      </c>
      <c r="AW26">
        <v>2</v>
      </c>
      <c r="AX26">
        <v>61055971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ROUND(AT26*Source!I102*AH26*AL26,2)</f>
        <v>0</v>
      </c>
      <c r="CV26">
        <f>ROUND(Y26*Source!I102,9)</f>
        <v>0.60033599999999998</v>
      </c>
      <c r="CW26">
        <v>0</v>
      </c>
      <c r="CX26">
        <f>ROUND(Y26*Source!I102,9)</f>
        <v>0.60033599999999998</v>
      </c>
      <c r="CY26">
        <f>AD26</f>
        <v>0</v>
      </c>
      <c r="CZ26">
        <f>AH26</f>
        <v>0</v>
      </c>
      <c r="DA26">
        <f>AL26</f>
        <v>1</v>
      </c>
      <c r="DB26">
        <f t="shared" ref="DB26:DB31" si="12">ROUND((ROUND(AT26*CZ26,2)*1.1),6)</f>
        <v>0</v>
      </c>
      <c r="DC26">
        <f t="shared" ref="DC26:DC31" si="13">ROUND((ROUND(AT26*AG26,2)*1.1),6)</f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>ROUND(ROUND(AG26,2)*CX26,2)</f>
        <v>0</v>
      </c>
      <c r="DI26">
        <f t="shared" si="6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ROW(Source!A102)</f>
        <v>102</v>
      </c>
      <c r="B27">
        <v>61049347</v>
      </c>
      <c r="C27">
        <v>61055892</v>
      </c>
      <c r="D27">
        <v>60230587</v>
      </c>
      <c r="E27">
        <v>1</v>
      </c>
      <c r="F27">
        <v>1</v>
      </c>
      <c r="G27">
        <v>1079</v>
      </c>
      <c r="H27">
        <v>2</v>
      </c>
      <c r="I27" t="s">
        <v>415</v>
      </c>
      <c r="J27" t="s">
        <v>416</v>
      </c>
      <c r="K27" t="s">
        <v>417</v>
      </c>
      <c r="L27">
        <v>1368</v>
      </c>
      <c r="N27">
        <v>1011</v>
      </c>
      <c r="O27" t="s">
        <v>395</v>
      </c>
      <c r="P27" t="s">
        <v>395</v>
      </c>
      <c r="Q27">
        <v>1</v>
      </c>
      <c r="W27">
        <v>0</v>
      </c>
      <c r="X27">
        <v>1169026014</v>
      </c>
      <c r="Y27">
        <f t="shared" si="11"/>
        <v>1.8260000000000001</v>
      </c>
      <c r="AA27">
        <v>0</v>
      </c>
      <c r="AB27">
        <v>1908.52</v>
      </c>
      <c r="AC27">
        <v>735.58</v>
      </c>
      <c r="AD27">
        <v>0</v>
      </c>
      <c r="AE27">
        <v>0</v>
      </c>
      <c r="AF27">
        <v>120.32</v>
      </c>
      <c r="AG27">
        <v>12.62</v>
      </c>
      <c r="AH27">
        <v>0</v>
      </c>
      <c r="AI27">
        <v>1</v>
      </c>
      <c r="AJ27">
        <v>15.15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1.66</v>
      </c>
      <c r="AU27" t="s">
        <v>43</v>
      </c>
      <c r="AV27">
        <v>0</v>
      </c>
      <c r="AW27">
        <v>2</v>
      </c>
      <c r="AX27">
        <v>61055972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ROUND(Y27*Source!I102*DO27,9)</f>
        <v>0.87337214799999996</v>
      </c>
      <c r="CX27">
        <f>ROUND(Y27*Source!I102,9)</f>
        <v>6.92054E-2</v>
      </c>
      <c r="CY27">
        <f>AB27</f>
        <v>1908.52</v>
      </c>
      <c r="CZ27">
        <f>AF27</f>
        <v>120.32</v>
      </c>
      <c r="DA27">
        <f>AJ27</f>
        <v>15.15</v>
      </c>
      <c r="DB27">
        <f t="shared" si="12"/>
        <v>219.703</v>
      </c>
      <c r="DC27">
        <f t="shared" si="13"/>
        <v>23.045000000000002</v>
      </c>
      <c r="DD27" t="s">
        <v>3</v>
      </c>
      <c r="DE27" t="s">
        <v>3</v>
      </c>
      <c r="DF27">
        <f t="shared" si="3"/>
        <v>0</v>
      </c>
      <c r="DG27">
        <f>ROUND(ROUND(AF27*AJ27,2)*CX27,2)</f>
        <v>126.15</v>
      </c>
      <c r="DH27">
        <f>ROUND(ROUND(AG27*AK27,2)*CX27,2)</f>
        <v>48.62</v>
      </c>
      <c r="DI27">
        <f t="shared" si="6"/>
        <v>0</v>
      </c>
      <c r="DJ27">
        <f>DG27</f>
        <v>126.15</v>
      </c>
      <c r="DK27">
        <v>0</v>
      </c>
      <c r="DL27" t="s">
        <v>396</v>
      </c>
      <c r="DM27">
        <v>0</v>
      </c>
      <c r="DN27" t="s">
        <v>391</v>
      </c>
      <c r="DO27">
        <v>12.62</v>
      </c>
    </row>
    <row r="28" spans="1:119" x14ac:dyDescent="0.2">
      <c r="A28">
        <f>ROW(Source!A102)</f>
        <v>102</v>
      </c>
      <c r="B28">
        <v>61049347</v>
      </c>
      <c r="C28">
        <v>61055892</v>
      </c>
      <c r="D28">
        <v>60230847</v>
      </c>
      <c r="E28">
        <v>1</v>
      </c>
      <c r="F28">
        <v>1</v>
      </c>
      <c r="G28">
        <v>1079</v>
      </c>
      <c r="H28">
        <v>2</v>
      </c>
      <c r="I28" t="s">
        <v>421</v>
      </c>
      <c r="J28" t="s">
        <v>422</v>
      </c>
      <c r="K28" t="s">
        <v>423</v>
      </c>
      <c r="L28">
        <v>1368</v>
      </c>
      <c r="N28">
        <v>1011</v>
      </c>
      <c r="O28" t="s">
        <v>395</v>
      </c>
      <c r="P28" t="s">
        <v>395</v>
      </c>
      <c r="Q28">
        <v>1</v>
      </c>
      <c r="W28">
        <v>0</v>
      </c>
      <c r="X28">
        <v>1938785021</v>
      </c>
      <c r="Y28">
        <f t="shared" si="11"/>
        <v>1.8260000000000001</v>
      </c>
      <c r="AA28">
        <v>0</v>
      </c>
      <c r="AB28">
        <v>3932.14</v>
      </c>
      <c r="AC28">
        <v>986.79</v>
      </c>
      <c r="AD28">
        <v>0</v>
      </c>
      <c r="AE28">
        <v>0</v>
      </c>
      <c r="AF28">
        <v>281.32</v>
      </c>
      <c r="AG28">
        <v>16.93</v>
      </c>
      <c r="AH28">
        <v>0</v>
      </c>
      <c r="AI28">
        <v>1</v>
      </c>
      <c r="AJ28">
        <v>13.35</v>
      </c>
      <c r="AK28">
        <v>55.67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1.66</v>
      </c>
      <c r="AU28" t="s">
        <v>43</v>
      </c>
      <c r="AV28">
        <v>0</v>
      </c>
      <c r="AW28">
        <v>2</v>
      </c>
      <c r="AX28">
        <v>61055973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ROUND(Y28*Source!I102*DO28,9)</f>
        <v>1.1716474219999999</v>
      </c>
      <c r="CX28">
        <f>ROUND(Y28*Source!I102,9)</f>
        <v>6.92054E-2</v>
      </c>
      <c r="CY28">
        <f>AB28</f>
        <v>3932.14</v>
      </c>
      <c r="CZ28">
        <f>AF28</f>
        <v>281.32</v>
      </c>
      <c r="DA28">
        <f>AJ28</f>
        <v>13.35</v>
      </c>
      <c r="DB28">
        <f t="shared" si="12"/>
        <v>513.68899999999996</v>
      </c>
      <c r="DC28">
        <f t="shared" si="13"/>
        <v>30.91</v>
      </c>
      <c r="DD28" t="s">
        <v>3</v>
      </c>
      <c r="DE28" t="s">
        <v>3</v>
      </c>
      <c r="DF28">
        <f t="shared" si="3"/>
        <v>0</v>
      </c>
      <c r="DG28">
        <f>ROUND(ROUND(AF28*AJ28,2)*CX28,2)</f>
        <v>259.91000000000003</v>
      </c>
      <c r="DH28">
        <f>ROUND(ROUND(AG28*AK28,2)*CX28,2)</f>
        <v>65.23</v>
      </c>
      <c r="DI28">
        <f t="shared" si="6"/>
        <v>0</v>
      </c>
      <c r="DJ28">
        <f>DG28</f>
        <v>259.91000000000003</v>
      </c>
      <c r="DK28">
        <v>0</v>
      </c>
      <c r="DL28" t="s">
        <v>396</v>
      </c>
      <c r="DM28">
        <v>0</v>
      </c>
      <c r="DN28" t="s">
        <v>391</v>
      </c>
      <c r="DO28">
        <v>16.93</v>
      </c>
    </row>
    <row r="29" spans="1:119" x14ac:dyDescent="0.2">
      <c r="A29">
        <f>ROW(Source!A102)</f>
        <v>102</v>
      </c>
      <c r="B29">
        <v>61049347</v>
      </c>
      <c r="C29">
        <v>61055892</v>
      </c>
      <c r="D29">
        <v>60230783</v>
      </c>
      <c r="E29">
        <v>1</v>
      </c>
      <c r="F29">
        <v>1</v>
      </c>
      <c r="G29">
        <v>1079</v>
      </c>
      <c r="H29">
        <v>2</v>
      </c>
      <c r="I29" t="s">
        <v>424</v>
      </c>
      <c r="J29" t="s">
        <v>425</v>
      </c>
      <c r="K29" t="s">
        <v>426</v>
      </c>
      <c r="L29">
        <v>1368</v>
      </c>
      <c r="N29">
        <v>1011</v>
      </c>
      <c r="O29" t="s">
        <v>395</v>
      </c>
      <c r="P29" t="s">
        <v>395</v>
      </c>
      <c r="Q29">
        <v>1</v>
      </c>
      <c r="W29">
        <v>0</v>
      </c>
      <c r="X29">
        <v>888903284</v>
      </c>
      <c r="Y29">
        <f t="shared" si="11"/>
        <v>0.71500000000000008</v>
      </c>
      <c r="AA29">
        <v>0</v>
      </c>
      <c r="AB29">
        <v>2084.15</v>
      </c>
      <c r="AC29">
        <v>735.58</v>
      </c>
      <c r="AD29">
        <v>0</v>
      </c>
      <c r="AE29">
        <v>0</v>
      </c>
      <c r="AF29">
        <v>140.38</v>
      </c>
      <c r="AG29">
        <v>12.62</v>
      </c>
      <c r="AH29">
        <v>0</v>
      </c>
      <c r="AI29">
        <v>1</v>
      </c>
      <c r="AJ29">
        <v>14.18</v>
      </c>
      <c r="AK29">
        <v>55.67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0.65</v>
      </c>
      <c r="AU29" t="s">
        <v>43</v>
      </c>
      <c r="AV29">
        <v>0</v>
      </c>
      <c r="AW29">
        <v>2</v>
      </c>
      <c r="AX29">
        <v>61055974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ROUND(Y29*Source!I102*DO29,9)</f>
        <v>0.34198307</v>
      </c>
      <c r="CX29">
        <f>ROUND(Y29*Source!I102,9)</f>
        <v>2.7098500000000001E-2</v>
      </c>
      <c r="CY29">
        <f>AB29</f>
        <v>2084.15</v>
      </c>
      <c r="CZ29">
        <f>AF29</f>
        <v>140.38</v>
      </c>
      <c r="DA29">
        <f>AJ29</f>
        <v>14.18</v>
      </c>
      <c r="DB29">
        <f t="shared" si="12"/>
        <v>100.375</v>
      </c>
      <c r="DC29">
        <f t="shared" si="13"/>
        <v>9.02</v>
      </c>
      <c r="DD29" t="s">
        <v>3</v>
      </c>
      <c r="DE29" t="s">
        <v>3</v>
      </c>
      <c r="DF29">
        <f t="shared" si="3"/>
        <v>0</v>
      </c>
      <c r="DG29">
        <f>ROUND(ROUND(AF29*AJ29,2)*CX29,2)</f>
        <v>53.94</v>
      </c>
      <c r="DH29">
        <f>ROUND(ROUND(AG29*AK29,2)*CX29,2)</f>
        <v>19.04</v>
      </c>
      <c r="DI29">
        <f t="shared" si="6"/>
        <v>0</v>
      </c>
      <c r="DJ29">
        <f>DG29</f>
        <v>53.94</v>
      </c>
      <c r="DK29">
        <v>0</v>
      </c>
      <c r="DL29" t="s">
        <v>396</v>
      </c>
      <c r="DM29">
        <v>0</v>
      </c>
      <c r="DN29" t="s">
        <v>391</v>
      </c>
      <c r="DO29">
        <v>12.62</v>
      </c>
    </row>
    <row r="30" spans="1:119" x14ac:dyDescent="0.2">
      <c r="A30">
        <f>ROW(Source!A102)</f>
        <v>102</v>
      </c>
      <c r="B30">
        <v>61049347</v>
      </c>
      <c r="C30">
        <v>61055892</v>
      </c>
      <c r="D30">
        <v>60230805</v>
      </c>
      <c r="E30">
        <v>1</v>
      </c>
      <c r="F30">
        <v>1</v>
      </c>
      <c r="G30">
        <v>1079</v>
      </c>
      <c r="H30">
        <v>2</v>
      </c>
      <c r="I30" t="s">
        <v>412</v>
      </c>
      <c r="J30" t="s">
        <v>413</v>
      </c>
      <c r="K30" t="s">
        <v>414</v>
      </c>
      <c r="L30">
        <v>1368</v>
      </c>
      <c r="N30">
        <v>1011</v>
      </c>
      <c r="O30" t="s">
        <v>395</v>
      </c>
      <c r="P30" t="s">
        <v>395</v>
      </c>
      <c r="Q30">
        <v>1</v>
      </c>
      <c r="W30">
        <v>0</v>
      </c>
      <c r="X30">
        <v>-1236807060</v>
      </c>
      <c r="Y30">
        <f t="shared" si="11"/>
        <v>1.7050000000000003</v>
      </c>
      <c r="AA30">
        <v>0</v>
      </c>
      <c r="AB30">
        <v>3324.05</v>
      </c>
      <c r="AC30">
        <v>1085.29</v>
      </c>
      <c r="AD30">
        <v>0</v>
      </c>
      <c r="AE30">
        <v>0</v>
      </c>
      <c r="AF30">
        <v>219.56</v>
      </c>
      <c r="AG30">
        <v>18.62</v>
      </c>
      <c r="AH30">
        <v>0</v>
      </c>
      <c r="AI30">
        <v>1</v>
      </c>
      <c r="AJ30">
        <v>14.46</v>
      </c>
      <c r="AK30">
        <v>55.67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1.55</v>
      </c>
      <c r="AU30" t="s">
        <v>43</v>
      </c>
      <c r="AV30">
        <v>0</v>
      </c>
      <c r="AW30">
        <v>2</v>
      </c>
      <c r="AX30">
        <v>61055975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ROUND(Y30*Source!I102*DO30,9)</f>
        <v>1.20321509</v>
      </c>
      <c r="CX30">
        <f>ROUND(Y30*Source!I102,9)</f>
        <v>6.4619499999999996E-2</v>
      </c>
      <c r="CY30">
        <f>AB30</f>
        <v>3324.05</v>
      </c>
      <c r="CZ30">
        <f>AF30</f>
        <v>219.56</v>
      </c>
      <c r="DA30">
        <f>AJ30</f>
        <v>14.46</v>
      </c>
      <c r="DB30">
        <f t="shared" si="12"/>
        <v>374.35199999999998</v>
      </c>
      <c r="DC30">
        <f t="shared" si="13"/>
        <v>31.745999999999999</v>
      </c>
      <c r="DD30" t="s">
        <v>3</v>
      </c>
      <c r="DE30" t="s">
        <v>3</v>
      </c>
      <c r="DF30">
        <f t="shared" si="3"/>
        <v>0</v>
      </c>
      <c r="DG30">
        <f>ROUND(ROUND(AF30*AJ30,2)*CX30,2)</f>
        <v>205.16</v>
      </c>
      <c r="DH30">
        <f>ROUND(ROUND(AG30*AK30,2)*CX30,2)</f>
        <v>66.98</v>
      </c>
      <c r="DI30">
        <f t="shared" si="6"/>
        <v>0</v>
      </c>
      <c r="DJ30">
        <f>DG30</f>
        <v>205.16</v>
      </c>
      <c r="DK30">
        <v>0</v>
      </c>
      <c r="DL30" t="s">
        <v>396</v>
      </c>
      <c r="DM30">
        <v>0</v>
      </c>
      <c r="DN30" t="s">
        <v>391</v>
      </c>
      <c r="DO30">
        <v>18.62</v>
      </c>
    </row>
    <row r="31" spans="1:119" x14ac:dyDescent="0.2">
      <c r="A31">
        <f>ROW(Source!A102)</f>
        <v>102</v>
      </c>
      <c r="B31">
        <v>61049347</v>
      </c>
      <c r="C31">
        <v>61055892</v>
      </c>
      <c r="D31">
        <v>60230777</v>
      </c>
      <c r="E31">
        <v>1</v>
      </c>
      <c r="F31">
        <v>1</v>
      </c>
      <c r="G31">
        <v>1079</v>
      </c>
      <c r="H31">
        <v>2</v>
      </c>
      <c r="I31" t="s">
        <v>427</v>
      </c>
      <c r="J31" t="s">
        <v>428</v>
      </c>
      <c r="K31" t="s">
        <v>429</v>
      </c>
      <c r="L31">
        <v>1368</v>
      </c>
      <c r="N31">
        <v>1011</v>
      </c>
      <c r="O31" t="s">
        <v>395</v>
      </c>
      <c r="P31" t="s">
        <v>395</v>
      </c>
      <c r="Q31">
        <v>1</v>
      </c>
      <c r="W31">
        <v>0</v>
      </c>
      <c r="X31">
        <v>-1259854431</v>
      </c>
      <c r="Y31">
        <f t="shared" si="11"/>
        <v>0.57200000000000006</v>
      </c>
      <c r="AA31">
        <v>0</v>
      </c>
      <c r="AB31">
        <v>2826.73</v>
      </c>
      <c r="AC31">
        <v>986.79</v>
      </c>
      <c r="AD31">
        <v>0</v>
      </c>
      <c r="AE31">
        <v>0</v>
      </c>
      <c r="AF31">
        <v>180.35</v>
      </c>
      <c r="AG31">
        <v>16.93</v>
      </c>
      <c r="AH31">
        <v>0</v>
      </c>
      <c r="AI31">
        <v>1</v>
      </c>
      <c r="AJ31">
        <v>14.97</v>
      </c>
      <c r="AK31">
        <v>55.67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0.52</v>
      </c>
      <c r="AU31" t="s">
        <v>43</v>
      </c>
      <c r="AV31">
        <v>0</v>
      </c>
      <c r="AW31">
        <v>2</v>
      </c>
      <c r="AX31">
        <v>61055976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ROUND(Y31*Source!I102*DO31,9)</f>
        <v>0.36702208400000003</v>
      </c>
      <c r="CX31">
        <f>ROUND(Y31*Source!I102,9)</f>
        <v>2.1678800000000002E-2</v>
      </c>
      <c r="CY31">
        <f>AB31</f>
        <v>2826.73</v>
      </c>
      <c r="CZ31">
        <f>AF31</f>
        <v>180.35</v>
      </c>
      <c r="DA31">
        <f>AJ31</f>
        <v>14.97</v>
      </c>
      <c r="DB31">
        <f t="shared" si="12"/>
        <v>103.158</v>
      </c>
      <c r="DC31">
        <f t="shared" si="13"/>
        <v>9.68</v>
      </c>
      <c r="DD31" t="s">
        <v>3</v>
      </c>
      <c r="DE31" t="s">
        <v>3</v>
      </c>
      <c r="DF31">
        <f t="shared" si="3"/>
        <v>0</v>
      </c>
      <c r="DG31">
        <f>ROUND(ROUND(AF31*AJ31,2)*CX31,2)</f>
        <v>58.53</v>
      </c>
      <c r="DH31">
        <f>ROUND(ROUND(AG31*AK31,2)*CX31,2)</f>
        <v>20.43</v>
      </c>
      <c r="DI31">
        <f t="shared" si="6"/>
        <v>0</v>
      </c>
      <c r="DJ31">
        <f>DG31</f>
        <v>58.53</v>
      </c>
      <c r="DK31">
        <v>0</v>
      </c>
      <c r="DL31" t="s">
        <v>396</v>
      </c>
      <c r="DM31">
        <v>0</v>
      </c>
      <c r="DN31" t="s">
        <v>391</v>
      </c>
      <c r="DO31">
        <v>16.93</v>
      </c>
    </row>
    <row r="32" spans="1:119" x14ac:dyDescent="0.2">
      <c r="A32">
        <f>ROW(Source!A102)</f>
        <v>102</v>
      </c>
      <c r="B32">
        <v>61049347</v>
      </c>
      <c r="C32">
        <v>61055892</v>
      </c>
      <c r="D32">
        <v>60199411</v>
      </c>
      <c r="E32">
        <v>1</v>
      </c>
      <c r="F32">
        <v>1</v>
      </c>
      <c r="G32">
        <v>1079</v>
      </c>
      <c r="H32">
        <v>3</v>
      </c>
      <c r="I32" t="s">
        <v>430</v>
      </c>
      <c r="J32" t="s">
        <v>431</v>
      </c>
      <c r="K32" t="s">
        <v>432</v>
      </c>
      <c r="L32">
        <v>1339</v>
      </c>
      <c r="N32">
        <v>1007</v>
      </c>
      <c r="O32" t="s">
        <v>164</v>
      </c>
      <c r="P32" t="s">
        <v>164</v>
      </c>
      <c r="Q32">
        <v>1</v>
      </c>
      <c r="W32">
        <v>0</v>
      </c>
      <c r="X32">
        <v>-159086685</v>
      </c>
      <c r="Y32">
        <f>(AT32*1)</f>
        <v>5</v>
      </c>
      <c r="AA32">
        <v>54.9</v>
      </c>
      <c r="AB32">
        <v>0</v>
      </c>
      <c r="AC32">
        <v>0</v>
      </c>
      <c r="AD32">
        <v>0</v>
      </c>
      <c r="AE32">
        <v>7.07</v>
      </c>
      <c r="AF32">
        <v>0</v>
      </c>
      <c r="AG32">
        <v>0</v>
      </c>
      <c r="AH32">
        <v>0</v>
      </c>
      <c r="AI32">
        <v>7.75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42</v>
      </c>
      <c r="AV32">
        <v>0</v>
      </c>
      <c r="AW32">
        <v>2</v>
      </c>
      <c r="AX32">
        <v>61055977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ROUND(Y32*Source!I102,9)</f>
        <v>0.1895</v>
      </c>
      <c r="CY32">
        <f>AA32</f>
        <v>54.9</v>
      </c>
      <c r="CZ32">
        <f>AE32</f>
        <v>7.07</v>
      </c>
      <c r="DA32">
        <f>AI32</f>
        <v>7.75</v>
      </c>
      <c r="DB32">
        <f>ROUND((ROUND(AT32*CZ32,2)*1),6)</f>
        <v>35.35</v>
      </c>
      <c r="DC32">
        <f>ROUND((ROUND(AT32*AG32,2)*1),6)</f>
        <v>0</v>
      </c>
      <c r="DD32" t="s">
        <v>3</v>
      </c>
      <c r="DE32" t="s">
        <v>3</v>
      </c>
      <c r="DF32">
        <f>ROUND(ROUND(AE32*AI32,2)*CX32,2)</f>
        <v>10.38</v>
      </c>
      <c r="DG32">
        <f>ROUND(ROUND(AF32,2)*CX32,2)</f>
        <v>0</v>
      </c>
      <c r="DH32">
        <f>ROUND(ROUND(AG32,2)*CX32,2)</f>
        <v>0</v>
      </c>
      <c r="DI32">
        <f t="shared" si="6"/>
        <v>0</v>
      </c>
      <c r="DJ32">
        <f>DF32</f>
        <v>10.38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ROW(Source!A102)</f>
        <v>102</v>
      </c>
      <c r="B33">
        <v>61049347</v>
      </c>
      <c r="C33">
        <v>61055892</v>
      </c>
      <c r="D33">
        <v>60199873</v>
      </c>
      <c r="E33">
        <v>1</v>
      </c>
      <c r="F33">
        <v>1</v>
      </c>
      <c r="G33">
        <v>1079</v>
      </c>
      <c r="H33">
        <v>3</v>
      </c>
      <c r="I33" t="s">
        <v>162</v>
      </c>
      <c r="J33" t="s">
        <v>231</v>
      </c>
      <c r="K33" t="s">
        <v>163</v>
      </c>
      <c r="L33">
        <v>1339</v>
      </c>
      <c r="N33">
        <v>1007</v>
      </c>
      <c r="O33" t="s">
        <v>164</v>
      </c>
      <c r="P33" t="s">
        <v>164</v>
      </c>
      <c r="Q33">
        <v>1</v>
      </c>
      <c r="W33">
        <v>0</v>
      </c>
      <c r="X33">
        <v>-1921538256</v>
      </c>
      <c r="Y33">
        <f>AT33</f>
        <v>110</v>
      </c>
      <c r="AA33">
        <v>978.98</v>
      </c>
      <c r="AB33">
        <v>0</v>
      </c>
      <c r="AC33">
        <v>0</v>
      </c>
      <c r="AD33">
        <v>0</v>
      </c>
      <c r="AE33">
        <v>99.9</v>
      </c>
      <c r="AF33">
        <v>0</v>
      </c>
      <c r="AG33">
        <v>0</v>
      </c>
      <c r="AH33">
        <v>0</v>
      </c>
      <c r="AI33">
        <v>9.7799999999999994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110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ROUND(Y33*Source!I102,9)</f>
        <v>4.1689999999999996</v>
      </c>
      <c r="CY33">
        <f>AA33</f>
        <v>978.98</v>
      </c>
      <c r="CZ33">
        <f>AE33</f>
        <v>99.9</v>
      </c>
      <c r="DA33">
        <f>AI33</f>
        <v>9.7799999999999994</v>
      </c>
      <c r="DB33">
        <f>ROUND(ROUND(AT33*CZ33,2),6)</f>
        <v>10989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4073.2</v>
      </c>
      <c r="DG33">
        <f>ROUND(ROUND(AF33,2)*CX33,2)</f>
        <v>0</v>
      </c>
      <c r="DH33">
        <f>ROUND(ROUND(AG33,2)*CX33,2)</f>
        <v>0</v>
      </c>
      <c r="DI33">
        <f t="shared" ref="DI33:DI64" si="14">ROUND(ROUND(AH33,2)*CX33,2)</f>
        <v>0</v>
      </c>
      <c r="DJ33">
        <f>DF33</f>
        <v>4073.2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ROW(Source!A104)</f>
        <v>104</v>
      </c>
      <c r="B34">
        <v>61049347</v>
      </c>
      <c r="C34">
        <v>61055910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389</v>
      </c>
      <c r="J34" t="s">
        <v>3</v>
      </c>
      <c r="K34" t="s">
        <v>390</v>
      </c>
      <c r="L34">
        <v>1191</v>
      </c>
      <c r="N34">
        <v>1013</v>
      </c>
      <c r="O34" t="s">
        <v>391</v>
      </c>
      <c r="P34" t="s">
        <v>391</v>
      </c>
      <c r="Q34">
        <v>1</v>
      </c>
      <c r="W34">
        <v>0</v>
      </c>
      <c r="X34">
        <v>476480486</v>
      </c>
      <c r="Y34">
        <f>(AT34*1.1)</f>
        <v>26.730000000000004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24.3</v>
      </c>
      <c r="AU34" t="s">
        <v>43</v>
      </c>
      <c r="AV34">
        <v>1</v>
      </c>
      <c r="AW34">
        <v>2</v>
      </c>
      <c r="AX34">
        <v>61055982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ROUND(AT34*Source!I104*AH34*AL34,2)</f>
        <v>0</v>
      </c>
      <c r="CV34">
        <f>ROUND(Y34*Source!I104,9)</f>
        <v>4.0525352999999997</v>
      </c>
      <c r="CW34">
        <v>0</v>
      </c>
      <c r="CX34">
        <f>ROUND(Y34*Source!I104,9)</f>
        <v>4.0525352999999997</v>
      </c>
      <c r="CY34">
        <f>AD34</f>
        <v>0</v>
      </c>
      <c r="CZ34">
        <f>AH34</f>
        <v>0</v>
      </c>
      <c r="DA34">
        <f>AL34</f>
        <v>1</v>
      </c>
      <c r="DB34">
        <f>ROUND((ROUND(AT34*CZ34,2)*1.1),6)</f>
        <v>0</v>
      </c>
      <c r="DC34">
        <f>ROUND((ROUND(AT34*AG34,2)*1.1),6)</f>
        <v>0</v>
      </c>
      <c r="DD34" t="s">
        <v>3</v>
      </c>
      <c r="DE34" t="s">
        <v>3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 t="shared" si="14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ROW(Source!A104)</f>
        <v>104</v>
      </c>
      <c r="B35">
        <v>61049347</v>
      </c>
      <c r="C35">
        <v>61055910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424</v>
      </c>
      <c r="J35" t="s">
        <v>425</v>
      </c>
      <c r="K35" t="s">
        <v>426</v>
      </c>
      <c r="L35">
        <v>1368</v>
      </c>
      <c r="N35">
        <v>1011</v>
      </c>
      <c r="O35" t="s">
        <v>395</v>
      </c>
      <c r="P35" t="s">
        <v>395</v>
      </c>
      <c r="Q35">
        <v>1</v>
      </c>
      <c r="W35">
        <v>0</v>
      </c>
      <c r="X35">
        <v>888903284</v>
      </c>
      <c r="Y35">
        <f>(AT35*1.1)</f>
        <v>0.51700000000000002</v>
      </c>
      <c r="AA35">
        <v>0</v>
      </c>
      <c r="AB35">
        <v>2084.15</v>
      </c>
      <c r="AC35">
        <v>735.58</v>
      </c>
      <c r="AD35">
        <v>0</v>
      </c>
      <c r="AE35">
        <v>0</v>
      </c>
      <c r="AF35">
        <v>140.38</v>
      </c>
      <c r="AG35">
        <v>12.62</v>
      </c>
      <c r="AH35">
        <v>0</v>
      </c>
      <c r="AI35">
        <v>1</v>
      </c>
      <c r="AJ35">
        <v>14.18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0.47</v>
      </c>
      <c r="AU35" t="s">
        <v>43</v>
      </c>
      <c r="AV35">
        <v>0</v>
      </c>
      <c r="AW35">
        <v>2</v>
      </c>
      <c r="AX35">
        <v>61055983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ROUND(Y35*Source!I104*DO35,9)</f>
        <v>0.98918550900000002</v>
      </c>
      <c r="CX35">
        <f>ROUND(Y35*Source!I104,9)</f>
        <v>7.8382370000000007E-2</v>
      </c>
      <c r="CY35">
        <f>AB35</f>
        <v>2084.15</v>
      </c>
      <c r="CZ35">
        <f>AF35</f>
        <v>140.38</v>
      </c>
      <c r="DA35">
        <f>AJ35</f>
        <v>14.18</v>
      </c>
      <c r="DB35">
        <f>ROUND((ROUND(AT35*CZ35,2)*1.1),6)</f>
        <v>72.578000000000003</v>
      </c>
      <c r="DC35">
        <f>ROUND((ROUND(AT35*AG35,2)*1.1),6)</f>
        <v>6.5229999999999997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156.03</v>
      </c>
      <c r="DH35">
        <f>ROUND(ROUND(AG35*AK35,2)*CX35,2)</f>
        <v>55.07</v>
      </c>
      <c r="DI35">
        <f t="shared" si="14"/>
        <v>0</v>
      </c>
      <c r="DJ35">
        <f>DG35</f>
        <v>156.03</v>
      </c>
      <c r="DK35">
        <v>0</v>
      </c>
      <c r="DL35" t="s">
        <v>396</v>
      </c>
      <c r="DM35">
        <v>0</v>
      </c>
      <c r="DN35" t="s">
        <v>391</v>
      </c>
      <c r="DO35">
        <v>12.62</v>
      </c>
    </row>
    <row r="36" spans="1:119" x14ac:dyDescent="0.2">
      <c r="A36">
        <f>ROW(Source!A104)</f>
        <v>104</v>
      </c>
      <c r="B36">
        <v>61049347</v>
      </c>
      <c r="C36">
        <v>61055910</v>
      </c>
      <c r="D36">
        <v>60230772</v>
      </c>
      <c r="E36">
        <v>1</v>
      </c>
      <c r="F36">
        <v>1</v>
      </c>
      <c r="G36">
        <v>1079</v>
      </c>
      <c r="H36">
        <v>2</v>
      </c>
      <c r="I36" t="s">
        <v>433</v>
      </c>
      <c r="J36" t="s">
        <v>434</v>
      </c>
      <c r="K36" t="s">
        <v>435</v>
      </c>
      <c r="L36">
        <v>1368</v>
      </c>
      <c r="N36">
        <v>1011</v>
      </c>
      <c r="O36" t="s">
        <v>395</v>
      </c>
      <c r="P36" t="s">
        <v>395</v>
      </c>
      <c r="Q36">
        <v>1</v>
      </c>
      <c r="W36">
        <v>0</v>
      </c>
      <c r="X36">
        <v>-1689805737</v>
      </c>
      <c r="Y36">
        <f>(AT36*1.1)</f>
        <v>1.4300000000000002</v>
      </c>
      <c r="AA36">
        <v>0</v>
      </c>
      <c r="AB36">
        <v>2493.7399999999998</v>
      </c>
      <c r="AC36">
        <v>847.49</v>
      </c>
      <c r="AD36">
        <v>0</v>
      </c>
      <c r="AE36">
        <v>0</v>
      </c>
      <c r="AF36">
        <v>163.81</v>
      </c>
      <c r="AG36">
        <v>14.54</v>
      </c>
      <c r="AH36">
        <v>0</v>
      </c>
      <c r="AI36">
        <v>1</v>
      </c>
      <c r="AJ36">
        <v>14.54</v>
      </c>
      <c r="AK36">
        <v>55.67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1.3</v>
      </c>
      <c r="AU36" t="s">
        <v>43</v>
      </c>
      <c r="AV36">
        <v>0</v>
      </c>
      <c r="AW36">
        <v>2</v>
      </c>
      <c r="AX36">
        <v>61055984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ROUND(Y36*Source!I104*DO36,9)</f>
        <v>3.1523054419999998</v>
      </c>
      <c r="CX36">
        <f>ROUND(Y36*Source!I104,9)</f>
        <v>0.2168023</v>
      </c>
      <c r="CY36">
        <f>AB36</f>
        <v>2493.7399999999998</v>
      </c>
      <c r="CZ36">
        <f>AF36</f>
        <v>163.81</v>
      </c>
      <c r="DA36">
        <f>AJ36</f>
        <v>14.54</v>
      </c>
      <c r="DB36">
        <f>ROUND((ROUND(AT36*CZ36,2)*1.1),6)</f>
        <v>234.245</v>
      </c>
      <c r="DC36">
        <f>ROUND((ROUND(AT36*AG36,2)*1.1),6)</f>
        <v>20.79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516.38</v>
      </c>
      <c r="DH36">
        <f>ROUND(ROUND(AG36*AK36,2)*CX36,2)</f>
        <v>175.49</v>
      </c>
      <c r="DI36">
        <f t="shared" si="14"/>
        <v>0</v>
      </c>
      <c r="DJ36">
        <f>DG36</f>
        <v>516.38</v>
      </c>
      <c r="DK36">
        <v>0</v>
      </c>
      <c r="DL36" t="s">
        <v>396</v>
      </c>
      <c r="DM36">
        <v>0</v>
      </c>
      <c r="DN36" t="s">
        <v>391</v>
      </c>
      <c r="DO36">
        <v>14.54</v>
      </c>
    </row>
    <row r="37" spans="1:119" x14ac:dyDescent="0.2">
      <c r="A37">
        <f>ROW(Source!A104)</f>
        <v>104</v>
      </c>
      <c r="B37">
        <v>61049347</v>
      </c>
      <c r="C37">
        <v>61055910</v>
      </c>
      <c r="D37">
        <v>60199411</v>
      </c>
      <c r="E37">
        <v>1</v>
      </c>
      <c r="F37">
        <v>1</v>
      </c>
      <c r="G37">
        <v>1079</v>
      </c>
      <c r="H37">
        <v>3</v>
      </c>
      <c r="I37" t="s">
        <v>430</v>
      </c>
      <c r="J37" t="s">
        <v>431</v>
      </c>
      <c r="K37" t="s">
        <v>432</v>
      </c>
      <c r="L37">
        <v>1339</v>
      </c>
      <c r="N37">
        <v>1007</v>
      </c>
      <c r="O37" t="s">
        <v>164</v>
      </c>
      <c r="P37" t="s">
        <v>164</v>
      </c>
      <c r="Q37">
        <v>1</v>
      </c>
      <c r="W37">
        <v>0</v>
      </c>
      <c r="X37">
        <v>-159086685</v>
      </c>
      <c r="Y37">
        <f>(AT37*1)</f>
        <v>2</v>
      </c>
      <c r="AA37">
        <v>54.9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7.75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</v>
      </c>
      <c r="AU37" t="s">
        <v>42</v>
      </c>
      <c r="AV37">
        <v>0</v>
      </c>
      <c r="AW37">
        <v>2</v>
      </c>
      <c r="AX37">
        <v>61055985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ROUND(Y37*Source!I104,9)</f>
        <v>0.30321999999999999</v>
      </c>
      <c r="CY37">
        <f>AA37</f>
        <v>54.9</v>
      </c>
      <c r="CZ37">
        <f>AE37</f>
        <v>7.07</v>
      </c>
      <c r="DA37">
        <f>AI37</f>
        <v>7.75</v>
      </c>
      <c r="DB37">
        <f>ROUND((ROUND(AT37*CZ37,2)*1),6)</f>
        <v>14.14</v>
      </c>
      <c r="DC37">
        <f>ROUND((ROUND(AT37*AG37,2)*1),6)</f>
        <v>0</v>
      </c>
      <c r="DD37" t="s">
        <v>3</v>
      </c>
      <c r="DE37" t="s">
        <v>3</v>
      </c>
      <c r="DF37">
        <f>ROUND(ROUND(AE37*AI37,2)*CX37,2)</f>
        <v>16.61</v>
      </c>
      <c r="DG37">
        <f>ROUND(ROUND(AF37,2)*CX37,2)</f>
        <v>0</v>
      </c>
      <c r="DH37">
        <f>ROUND(ROUND(AG37,2)*CX37,2)</f>
        <v>0</v>
      </c>
      <c r="DI37">
        <f t="shared" si="14"/>
        <v>0</v>
      </c>
      <c r="DJ37">
        <f>DF37</f>
        <v>16.61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ROW(Source!A104)</f>
        <v>104</v>
      </c>
      <c r="B38">
        <v>61049347</v>
      </c>
      <c r="C38">
        <v>61055910</v>
      </c>
      <c r="D38">
        <v>60200464</v>
      </c>
      <c r="E38">
        <v>1</v>
      </c>
      <c r="F38">
        <v>1</v>
      </c>
      <c r="G38">
        <v>1079</v>
      </c>
      <c r="H38">
        <v>3</v>
      </c>
      <c r="I38" t="s">
        <v>240</v>
      </c>
      <c r="J38" t="s">
        <v>242</v>
      </c>
      <c r="K38" t="s">
        <v>241</v>
      </c>
      <c r="L38">
        <v>1339</v>
      </c>
      <c r="N38">
        <v>1007</v>
      </c>
      <c r="O38" t="s">
        <v>164</v>
      </c>
      <c r="P38" t="s">
        <v>164</v>
      </c>
      <c r="Q38">
        <v>1</v>
      </c>
      <c r="W38">
        <v>0</v>
      </c>
      <c r="X38">
        <v>1765931641</v>
      </c>
      <c r="Y38">
        <f>(AT38*1)</f>
        <v>17.399999999999999</v>
      </c>
      <c r="AA38">
        <v>2938.55</v>
      </c>
      <c r="AB38">
        <v>0</v>
      </c>
      <c r="AC38">
        <v>0</v>
      </c>
      <c r="AD38">
        <v>0</v>
      </c>
      <c r="AE38">
        <v>156.16</v>
      </c>
      <c r="AF38">
        <v>0</v>
      </c>
      <c r="AG38">
        <v>0</v>
      </c>
      <c r="AH38">
        <v>0</v>
      </c>
      <c r="AI38">
        <v>18.78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17.399999999999999</v>
      </c>
      <c r="AU38" t="s">
        <v>42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ROUND(Y38*Source!I104,9)</f>
        <v>2.6380140000000001</v>
      </c>
      <c r="CY38">
        <f>AA38</f>
        <v>2938.55</v>
      </c>
      <c r="CZ38">
        <f>AE38</f>
        <v>156.16</v>
      </c>
      <c r="DA38">
        <f>AI38</f>
        <v>18.78</v>
      </c>
      <c r="DB38">
        <f>ROUND((ROUND(AT38*CZ38,2)*1),6)</f>
        <v>2717.18</v>
      </c>
      <c r="DC38">
        <f>ROUND((ROUND(AT38*AG38,2)*1),6)</f>
        <v>0</v>
      </c>
      <c r="DD38" t="s">
        <v>3</v>
      </c>
      <c r="DE38" t="s">
        <v>3</v>
      </c>
      <c r="DF38">
        <f>ROUND(ROUND(AE38*AI38,2)*CX38,2)</f>
        <v>7736.45</v>
      </c>
      <c r="DG38">
        <f>ROUND(ROUND(AF38,2)*CX38,2)</f>
        <v>0</v>
      </c>
      <c r="DH38">
        <f>ROUND(ROUND(AG38,2)*CX38,2)</f>
        <v>0</v>
      </c>
      <c r="DI38">
        <f t="shared" si="14"/>
        <v>0</v>
      </c>
      <c r="DJ38">
        <f>DF38</f>
        <v>7736.45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ROW(Source!A106)</f>
        <v>106</v>
      </c>
      <c r="B39">
        <v>61049347</v>
      </c>
      <c r="C39">
        <v>61055922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389</v>
      </c>
      <c r="J39" t="s">
        <v>3</v>
      </c>
      <c r="K39" t="s">
        <v>390</v>
      </c>
      <c r="L39">
        <v>1191</v>
      </c>
      <c r="N39">
        <v>1013</v>
      </c>
      <c r="O39" t="s">
        <v>391</v>
      </c>
      <c r="P39" t="s">
        <v>391</v>
      </c>
      <c r="Q39">
        <v>1</v>
      </c>
      <c r="W39">
        <v>0</v>
      </c>
      <c r="X39">
        <v>476480486</v>
      </c>
      <c r="Y39">
        <f>(AT39*1.1)</f>
        <v>9.8560000000000016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8.9600000000000009</v>
      </c>
      <c r="AU39" t="s">
        <v>43</v>
      </c>
      <c r="AV39">
        <v>1</v>
      </c>
      <c r="AW39">
        <v>2</v>
      </c>
      <c r="AX39">
        <v>61055988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ROUND(AT39*Source!I106*AH39*AL39,2)</f>
        <v>0</v>
      </c>
      <c r="CV39">
        <f>ROUND(Y39*Source!I106,9)</f>
        <v>1.4942681600000001</v>
      </c>
      <c r="CW39">
        <v>0</v>
      </c>
      <c r="CX39">
        <f>ROUND(Y39*Source!I106,9)</f>
        <v>1.4942681600000001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>ROUND(ROUND(AF39,2)*CX39,2)</f>
        <v>0</v>
      </c>
      <c r="DH39">
        <f>ROUND(ROUND(AG39,2)*CX39,2)</f>
        <v>0</v>
      </c>
      <c r="DI39">
        <f t="shared" si="1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ROW(Source!A106)</f>
        <v>106</v>
      </c>
      <c r="B40">
        <v>61049347</v>
      </c>
      <c r="C40">
        <v>61055922</v>
      </c>
      <c r="D40">
        <v>60230772</v>
      </c>
      <c r="E40">
        <v>1</v>
      </c>
      <c r="F40">
        <v>1</v>
      </c>
      <c r="G40">
        <v>1079</v>
      </c>
      <c r="H40">
        <v>2</v>
      </c>
      <c r="I40" t="s">
        <v>433</v>
      </c>
      <c r="J40" t="s">
        <v>434</v>
      </c>
      <c r="K40" t="s">
        <v>435</v>
      </c>
      <c r="L40">
        <v>1368</v>
      </c>
      <c r="N40">
        <v>1011</v>
      </c>
      <c r="O40" t="s">
        <v>395</v>
      </c>
      <c r="P40" t="s">
        <v>395</v>
      </c>
      <c r="Q40">
        <v>1</v>
      </c>
      <c r="W40">
        <v>0</v>
      </c>
      <c r="X40">
        <v>-1689805737</v>
      </c>
      <c r="Y40">
        <f>(AT40*1.1)</f>
        <v>0.78100000000000003</v>
      </c>
      <c r="AA40">
        <v>0</v>
      </c>
      <c r="AB40">
        <v>2493.7399999999998</v>
      </c>
      <c r="AC40">
        <v>847.49</v>
      </c>
      <c r="AD40">
        <v>0</v>
      </c>
      <c r="AE40">
        <v>0</v>
      </c>
      <c r="AF40">
        <v>163.81</v>
      </c>
      <c r="AG40">
        <v>14.54</v>
      </c>
      <c r="AH40">
        <v>0</v>
      </c>
      <c r="AI40">
        <v>1</v>
      </c>
      <c r="AJ40">
        <v>14.54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0.71</v>
      </c>
      <c r="AU40" t="s">
        <v>43</v>
      </c>
      <c r="AV40">
        <v>0</v>
      </c>
      <c r="AW40">
        <v>2</v>
      </c>
      <c r="AX40">
        <v>61055989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ROUND(Y40*Source!I106*DO40,9)</f>
        <v>1.7216437410000001</v>
      </c>
      <c r="CX40">
        <f>ROUND(Y40*Source!I106,9)</f>
        <v>0.11840741</v>
      </c>
      <c r="CY40">
        <f>AB40</f>
        <v>2493.7399999999998</v>
      </c>
      <c r="CZ40">
        <f>AF40</f>
        <v>163.81</v>
      </c>
      <c r="DA40">
        <f>AJ40</f>
        <v>14.54</v>
      </c>
      <c r="DB40">
        <f>ROUND((ROUND(AT40*CZ40,2)*1.1),6)</f>
        <v>127.941</v>
      </c>
      <c r="DC40">
        <f>ROUND((ROUND(AT40*AG40,2)*1.1),6)</f>
        <v>11.352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282.02</v>
      </c>
      <c r="DH40">
        <f>ROUND(ROUND(AG40*AK40,2)*CX40,2)</f>
        <v>95.84</v>
      </c>
      <c r="DI40">
        <f t="shared" si="14"/>
        <v>0</v>
      </c>
      <c r="DJ40">
        <f>DG40</f>
        <v>282.02</v>
      </c>
      <c r="DK40">
        <v>0</v>
      </c>
      <c r="DL40" t="s">
        <v>396</v>
      </c>
      <c r="DM40">
        <v>0</v>
      </c>
      <c r="DN40" t="s">
        <v>391</v>
      </c>
      <c r="DO40">
        <v>14.54</v>
      </c>
    </row>
    <row r="41" spans="1:119" x14ac:dyDescent="0.2">
      <c r="A41">
        <f>ROW(Source!A106)</f>
        <v>106</v>
      </c>
      <c r="B41">
        <v>61049347</v>
      </c>
      <c r="C41">
        <v>61055922</v>
      </c>
      <c r="D41">
        <v>60199355</v>
      </c>
      <c r="E41">
        <v>1</v>
      </c>
      <c r="F41">
        <v>1</v>
      </c>
      <c r="G41">
        <v>1079</v>
      </c>
      <c r="H41">
        <v>3</v>
      </c>
      <c r="I41" t="s">
        <v>436</v>
      </c>
      <c r="J41" t="s">
        <v>437</v>
      </c>
      <c r="K41" t="s">
        <v>438</v>
      </c>
      <c r="L41">
        <v>1348</v>
      </c>
      <c r="N41">
        <v>1009</v>
      </c>
      <c r="O41" t="s">
        <v>192</v>
      </c>
      <c r="P41" t="s">
        <v>192</v>
      </c>
      <c r="Q41">
        <v>1000</v>
      </c>
      <c r="W41">
        <v>0</v>
      </c>
      <c r="X41">
        <v>1178689092</v>
      </c>
      <c r="Y41">
        <f>(AT41*1*1.333)</f>
        <v>7.9979999999999996E-2</v>
      </c>
      <c r="AA41">
        <v>44044.959999999999</v>
      </c>
      <c r="AB41">
        <v>0</v>
      </c>
      <c r="AC41">
        <v>0</v>
      </c>
      <c r="AD41">
        <v>0</v>
      </c>
      <c r="AE41">
        <v>3492.86</v>
      </c>
      <c r="AF41">
        <v>0</v>
      </c>
      <c r="AG41">
        <v>0</v>
      </c>
      <c r="AH41">
        <v>0</v>
      </c>
      <c r="AI41">
        <v>12.61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0.06</v>
      </c>
      <c r="AU41" t="s">
        <v>249</v>
      </c>
      <c r="AV41">
        <v>0</v>
      </c>
      <c r="AW41">
        <v>2</v>
      </c>
      <c r="AX41">
        <v>61055990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ROUND(Y41*Source!I106,9)</f>
        <v>1.2125768E-2</v>
      </c>
      <c r="CY41">
        <f>AA41</f>
        <v>44044.959999999999</v>
      </c>
      <c r="CZ41">
        <f>AE41</f>
        <v>3492.86</v>
      </c>
      <c r="DA41">
        <f>AI41</f>
        <v>12.61</v>
      </c>
      <c r="DB41">
        <f>ROUND((ROUND(AT41*CZ41,2)*1*1.333),6)</f>
        <v>279.35681</v>
      </c>
      <c r="DC41">
        <f>ROUND((ROUND(AT41*AG41,2)*1*1.333),6)</f>
        <v>0</v>
      </c>
      <c r="DD41" t="s">
        <v>3</v>
      </c>
      <c r="DE41" t="s">
        <v>3</v>
      </c>
      <c r="DF41">
        <f>ROUND(ROUND(AE41*AI41,2)*CX41,2)</f>
        <v>534.08000000000004</v>
      </c>
      <c r="DG41">
        <f>ROUND(ROUND(AF41,2)*CX41,2)</f>
        <v>0</v>
      </c>
      <c r="DH41">
        <f>ROUND(ROUND(AG41,2)*CX41,2)</f>
        <v>0</v>
      </c>
      <c r="DI41">
        <f t="shared" si="14"/>
        <v>0</v>
      </c>
      <c r="DJ41">
        <f>DF41</f>
        <v>534.08000000000004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ROW(Source!A106)</f>
        <v>106</v>
      </c>
      <c r="B42">
        <v>61049347</v>
      </c>
      <c r="C42">
        <v>61055922</v>
      </c>
      <c r="D42">
        <v>60207016</v>
      </c>
      <c r="E42">
        <v>1</v>
      </c>
      <c r="F42">
        <v>1</v>
      </c>
      <c r="G42">
        <v>1079</v>
      </c>
      <c r="H42">
        <v>3</v>
      </c>
      <c r="I42" t="s">
        <v>190</v>
      </c>
      <c r="J42" t="s">
        <v>248</v>
      </c>
      <c r="K42" t="s">
        <v>191</v>
      </c>
      <c r="L42">
        <v>1348</v>
      </c>
      <c r="N42">
        <v>1009</v>
      </c>
      <c r="O42" t="s">
        <v>192</v>
      </c>
      <c r="P42" t="s">
        <v>192</v>
      </c>
      <c r="Q42">
        <v>1000</v>
      </c>
      <c r="W42">
        <v>0</v>
      </c>
      <c r="X42">
        <v>-66602601</v>
      </c>
      <c r="Y42">
        <f>(AT42*1*1.333)</f>
        <v>14.263099999999998</v>
      </c>
      <c r="AA42">
        <v>4261.57</v>
      </c>
      <c r="AB42">
        <v>0</v>
      </c>
      <c r="AC42">
        <v>0</v>
      </c>
      <c r="AD42">
        <v>0</v>
      </c>
      <c r="AE42">
        <v>291.29000000000002</v>
      </c>
      <c r="AF42">
        <v>0</v>
      </c>
      <c r="AG42">
        <v>0</v>
      </c>
      <c r="AH42">
        <v>0</v>
      </c>
      <c r="AI42">
        <v>14.63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10.7</v>
      </c>
      <c r="AU42" t="s">
        <v>249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ROUND(Y42*Source!I106,9)</f>
        <v>2.1624285909999998</v>
      </c>
      <c r="CY42">
        <f>AA42</f>
        <v>4261.57</v>
      </c>
      <c r="CZ42">
        <f>AE42</f>
        <v>291.29000000000002</v>
      </c>
      <c r="DA42">
        <f>AI42</f>
        <v>14.63</v>
      </c>
      <c r="DB42">
        <f>ROUND((ROUND(AT42*CZ42,2)*1*1.333),6)</f>
        <v>4154.6944000000003</v>
      </c>
      <c r="DC42">
        <f>ROUND((ROUND(AT42*AG42,2)*1*1.333),6)</f>
        <v>0</v>
      </c>
      <c r="DD42" t="s">
        <v>3</v>
      </c>
      <c r="DE42" t="s">
        <v>3</v>
      </c>
      <c r="DF42">
        <f>ROUND(ROUND(AE42*AI42,2)*CX42,2)</f>
        <v>9215.34</v>
      </c>
      <c r="DG42">
        <f>ROUND(ROUND(AF42,2)*CX42,2)</f>
        <v>0</v>
      </c>
      <c r="DH42">
        <f>ROUND(ROUND(AG42,2)*CX42,2)</f>
        <v>0</v>
      </c>
      <c r="DI42">
        <f t="shared" si="14"/>
        <v>0</v>
      </c>
      <c r="DJ42">
        <f>DF42</f>
        <v>9215.34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ROW(Source!A108)</f>
        <v>108</v>
      </c>
      <c r="B43">
        <v>61049347</v>
      </c>
      <c r="C43">
        <v>61055932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389</v>
      </c>
      <c r="J43" t="s">
        <v>3</v>
      </c>
      <c r="K43" t="s">
        <v>390</v>
      </c>
      <c r="L43">
        <v>1191</v>
      </c>
      <c r="N43">
        <v>1013</v>
      </c>
      <c r="O43" t="s">
        <v>391</v>
      </c>
      <c r="P43" t="s">
        <v>391</v>
      </c>
      <c r="Q43">
        <v>1</v>
      </c>
      <c r="W43">
        <v>0</v>
      </c>
      <c r="X43">
        <v>476480486</v>
      </c>
      <c r="Y43">
        <f>(AT43*1.1)</f>
        <v>9.8560000000000016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8.9600000000000009</v>
      </c>
      <c r="AU43" t="s">
        <v>43</v>
      </c>
      <c r="AV43">
        <v>1</v>
      </c>
      <c r="AW43">
        <v>2</v>
      </c>
      <c r="AX43">
        <v>61055995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ROUND(AT43*Source!I108*AH43*AL43,2)</f>
        <v>0</v>
      </c>
      <c r="CV43">
        <f>ROUND(Y43*Source!I108,9)</f>
        <v>9.1030016000000007</v>
      </c>
      <c r="CW43">
        <v>0</v>
      </c>
      <c r="CX43">
        <f>ROUND(Y43*Source!I108,9)</f>
        <v>9.1030016000000007</v>
      </c>
      <c r="CY43">
        <f>AD43</f>
        <v>0</v>
      </c>
      <c r="CZ43">
        <f>AH43</f>
        <v>0</v>
      </c>
      <c r="DA43">
        <f>AL43</f>
        <v>1</v>
      </c>
      <c r="DB43">
        <f>ROUND((ROUND(AT43*CZ43,2)*1.1),6)</f>
        <v>0</v>
      </c>
      <c r="DC43">
        <f>ROUND((ROUND(AT43*AG43,2)*1.1),6)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>ROUND(ROUND(AG43,2)*CX43,2)</f>
        <v>0</v>
      </c>
      <c r="DI43">
        <f t="shared" si="14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ROW(Source!A108)</f>
        <v>108</v>
      </c>
      <c r="B44">
        <v>61049347</v>
      </c>
      <c r="C44">
        <v>61055932</v>
      </c>
      <c r="D44">
        <v>60230772</v>
      </c>
      <c r="E44">
        <v>1</v>
      </c>
      <c r="F44">
        <v>1</v>
      </c>
      <c r="G44">
        <v>1079</v>
      </c>
      <c r="H44">
        <v>2</v>
      </c>
      <c r="I44" t="s">
        <v>433</v>
      </c>
      <c r="J44" t="s">
        <v>434</v>
      </c>
      <c r="K44" t="s">
        <v>435</v>
      </c>
      <c r="L44">
        <v>1368</v>
      </c>
      <c r="N44">
        <v>1011</v>
      </c>
      <c r="O44" t="s">
        <v>395</v>
      </c>
      <c r="P44" t="s">
        <v>395</v>
      </c>
      <c r="Q44">
        <v>1</v>
      </c>
      <c r="W44">
        <v>0</v>
      </c>
      <c r="X44">
        <v>-1689805737</v>
      </c>
      <c r="Y44">
        <f>(AT44*1.1)</f>
        <v>0.78100000000000003</v>
      </c>
      <c r="AA44">
        <v>0</v>
      </c>
      <c r="AB44">
        <v>2493.7399999999998</v>
      </c>
      <c r="AC44">
        <v>847.49</v>
      </c>
      <c r="AD44">
        <v>0</v>
      </c>
      <c r="AE44">
        <v>0</v>
      </c>
      <c r="AF44">
        <v>163.81</v>
      </c>
      <c r="AG44">
        <v>14.54</v>
      </c>
      <c r="AH44">
        <v>0</v>
      </c>
      <c r="AI44">
        <v>1</v>
      </c>
      <c r="AJ44">
        <v>14.54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0.71</v>
      </c>
      <c r="AU44" t="s">
        <v>43</v>
      </c>
      <c r="AV44">
        <v>0</v>
      </c>
      <c r="AW44">
        <v>2</v>
      </c>
      <c r="AX44">
        <v>61055996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ROUND(Y44*Source!I108*DO44,9)</f>
        <v>10.488161463999999</v>
      </c>
      <c r="CX44">
        <f>ROUND(Y44*Source!I108,9)</f>
        <v>0.72133159999999996</v>
      </c>
      <c r="CY44">
        <f>AB44</f>
        <v>2493.7399999999998</v>
      </c>
      <c r="CZ44">
        <f>AF44</f>
        <v>163.81</v>
      </c>
      <c r="DA44">
        <f>AJ44</f>
        <v>14.54</v>
      </c>
      <c r="DB44">
        <f>ROUND((ROUND(AT44*CZ44,2)*1.1),6)</f>
        <v>127.941</v>
      </c>
      <c r="DC44">
        <f>ROUND((ROUND(AT44*AG44,2)*1.1),6)</f>
        <v>11.352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1718.07</v>
      </c>
      <c r="DH44">
        <f>ROUND(ROUND(AG44*AK44,2)*CX44,2)</f>
        <v>583.87</v>
      </c>
      <c r="DI44">
        <f t="shared" si="14"/>
        <v>0</v>
      </c>
      <c r="DJ44">
        <f>DG44</f>
        <v>1718.07</v>
      </c>
      <c r="DK44">
        <v>0</v>
      </c>
      <c r="DL44" t="s">
        <v>396</v>
      </c>
      <c r="DM44">
        <v>0</v>
      </c>
      <c r="DN44" t="s">
        <v>391</v>
      </c>
      <c r="DO44">
        <v>14.54</v>
      </c>
    </row>
    <row r="45" spans="1:119" x14ac:dyDescent="0.2">
      <c r="A45">
        <f>ROW(Source!A108)</f>
        <v>108</v>
      </c>
      <c r="B45">
        <v>61049347</v>
      </c>
      <c r="C45">
        <v>61055932</v>
      </c>
      <c r="D45">
        <v>60199355</v>
      </c>
      <c r="E45">
        <v>1</v>
      </c>
      <c r="F45">
        <v>1</v>
      </c>
      <c r="G45">
        <v>1079</v>
      </c>
      <c r="H45">
        <v>3</v>
      </c>
      <c r="I45" t="s">
        <v>436</v>
      </c>
      <c r="J45" t="s">
        <v>437</v>
      </c>
      <c r="K45" t="s">
        <v>438</v>
      </c>
      <c r="L45">
        <v>1348</v>
      </c>
      <c r="N45">
        <v>1009</v>
      </c>
      <c r="O45" t="s">
        <v>192</v>
      </c>
      <c r="P45" t="s">
        <v>192</v>
      </c>
      <c r="Q45">
        <v>1000</v>
      </c>
      <c r="W45">
        <v>0</v>
      </c>
      <c r="X45">
        <v>1178689092</v>
      </c>
      <c r="Y45">
        <f>(AT45*1*1.333)</f>
        <v>7.9979999999999996E-2</v>
      </c>
      <c r="AA45">
        <v>44044.959999999999</v>
      </c>
      <c r="AB45">
        <v>0</v>
      </c>
      <c r="AC45">
        <v>0</v>
      </c>
      <c r="AD45">
        <v>0</v>
      </c>
      <c r="AE45">
        <v>3492.86</v>
      </c>
      <c r="AF45">
        <v>0</v>
      </c>
      <c r="AG45">
        <v>0</v>
      </c>
      <c r="AH45">
        <v>0</v>
      </c>
      <c r="AI45">
        <v>12.61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249</v>
      </c>
      <c r="AV45">
        <v>0</v>
      </c>
      <c r="AW45">
        <v>2</v>
      </c>
      <c r="AX45">
        <v>61055997</v>
      </c>
      <c r="AY45">
        <v>1</v>
      </c>
      <c r="AZ45">
        <v>2048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ROUND(Y45*Source!I108,9)</f>
        <v>7.3869528000000004E-2</v>
      </c>
      <c r="CY45">
        <f>AA45</f>
        <v>44044.959999999999</v>
      </c>
      <c r="CZ45">
        <f>AE45</f>
        <v>3492.86</v>
      </c>
      <c r="DA45">
        <f>AI45</f>
        <v>12.61</v>
      </c>
      <c r="DB45">
        <f>ROUND((ROUND(AT45*CZ45,2)*1*1.333),6)</f>
        <v>279.35681</v>
      </c>
      <c r="DC45">
        <f>ROUND((ROUND(AT45*AG45,2)*1*1.333),6)</f>
        <v>0</v>
      </c>
      <c r="DD45" t="s">
        <v>3</v>
      </c>
      <c r="DE45" t="s">
        <v>3</v>
      </c>
      <c r="DF45">
        <f>ROUND(ROUND(AE45*AI45,2)*CX45,2)</f>
        <v>3253.58</v>
      </c>
      <c r="DG45">
        <f>ROUND(ROUND(AF45,2)*CX45,2)</f>
        <v>0</v>
      </c>
      <c r="DH45">
        <f>ROUND(ROUND(AG45,2)*CX45,2)</f>
        <v>0</v>
      </c>
      <c r="DI45">
        <f t="shared" si="14"/>
        <v>0</v>
      </c>
      <c r="DJ45">
        <f>DF45</f>
        <v>3253.58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ROW(Source!A108)</f>
        <v>108</v>
      </c>
      <c r="B46">
        <v>61049347</v>
      </c>
      <c r="C46">
        <v>61055932</v>
      </c>
      <c r="D46">
        <v>60207018</v>
      </c>
      <c r="E46">
        <v>1</v>
      </c>
      <c r="F46">
        <v>1</v>
      </c>
      <c r="G46">
        <v>1079</v>
      </c>
      <c r="H46">
        <v>3</v>
      </c>
      <c r="I46" t="s">
        <v>209</v>
      </c>
      <c r="J46" t="s">
        <v>255</v>
      </c>
      <c r="K46" t="s">
        <v>210</v>
      </c>
      <c r="L46">
        <v>1348</v>
      </c>
      <c r="N46">
        <v>1009</v>
      </c>
      <c r="O46" t="s">
        <v>192</v>
      </c>
      <c r="P46" t="s">
        <v>192</v>
      </c>
      <c r="Q46">
        <v>1000</v>
      </c>
      <c r="W46">
        <v>0</v>
      </c>
      <c r="X46">
        <v>1623193322</v>
      </c>
      <c r="Y46">
        <f>(AT46*1*1.333)</f>
        <v>9.5176199999999991</v>
      </c>
      <c r="AA46">
        <v>4396.8599999999997</v>
      </c>
      <c r="AB46">
        <v>0</v>
      </c>
      <c r="AC46">
        <v>0</v>
      </c>
      <c r="AD46">
        <v>0</v>
      </c>
      <c r="AE46">
        <v>302.19</v>
      </c>
      <c r="AF46">
        <v>0</v>
      </c>
      <c r="AG46">
        <v>0</v>
      </c>
      <c r="AH46">
        <v>0</v>
      </c>
      <c r="AI46">
        <v>14.55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7.14</v>
      </c>
      <c r="AU46" t="s">
        <v>249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ROUND(Y46*Source!I108,9)</f>
        <v>8.790473832</v>
      </c>
      <c r="CY46">
        <f>AA46</f>
        <v>4396.8599999999997</v>
      </c>
      <c r="CZ46">
        <f>AE46</f>
        <v>302.19</v>
      </c>
      <c r="DA46">
        <f>AI46</f>
        <v>14.55</v>
      </c>
      <c r="DB46">
        <f>ROUND((ROUND(AT46*CZ46,2)*1*1.333),6)</f>
        <v>2876.1341200000002</v>
      </c>
      <c r="DC46">
        <f>ROUND((ROUND(AT46*AG46,2)*1*1.333),6)</f>
        <v>0</v>
      </c>
      <c r="DD46" t="s">
        <v>3</v>
      </c>
      <c r="DE46" t="s">
        <v>3</v>
      </c>
      <c r="DF46">
        <f>ROUND(ROUND(AE46*AI46,2)*CX46,2)</f>
        <v>38650.480000000003</v>
      </c>
      <c r="DG46">
        <f>ROUND(ROUND(AF46,2)*CX46,2)</f>
        <v>0</v>
      </c>
      <c r="DH46">
        <f>ROUND(ROUND(AG46,2)*CX46,2)</f>
        <v>0</v>
      </c>
      <c r="DI46">
        <f t="shared" si="14"/>
        <v>0</v>
      </c>
      <c r="DJ46">
        <f>DF46</f>
        <v>38650.480000000003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ROW(Source!A110)</f>
        <v>110</v>
      </c>
      <c r="B47">
        <v>61049347</v>
      </c>
      <c r="C47">
        <v>61055942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389</v>
      </c>
      <c r="J47" t="s">
        <v>3</v>
      </c>
      <c r="K47" t="s">
        <v>390</v>
      </c>
      <c r="L47">
        <v>1191</v>
      </c>
      <c r="N47">
        <v>1013</v>
      </c>
      <c r="O47" t="s">
        <v>391</v>
      </c>
      <c r="P47" t="s">
        <v>391</v>
      </c>
      <c r="Q47">
        <v>1</v>
      </c>
      <c r="W47">
        <v>0</v>
      </c>
      <c r="X47">
        <v>476480486</v>
      </c>
      <c r="Y47">
        <f>(AT47*1.1)</f>
        <v>76.78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69.8</v>
      </c>
      <c r="AU47" t="s">
        <v>43</v>
      </c>
      <c r="AV47">
        <v>1</v>
      </c>
      <c r="AW47">
        <v>2</v>
      </c>
      <c r="AX47">
        <v>62388104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ROUND(AT47*Source!I110*AH47*AL47,2)</f>
        <v>0</v>
      </c>
      <c r="CV47">
        <f>ROUND(Y47*Source!I110,9)</f>
        <v>29.176400000000001</v>
      </c>
      <c r="CW47">
        <v>0</v>
      </c>
      <c r="CX47">
        <f>ROUND(Y47*Source!I110,9)</f>
        <v>29.176400000000001</v>
      </c>
      <c r="CY47">
        <f>AD47</f>
        <v>0</v>
      </c>
      <c r="CZ47">
        <f>AH47</f>
        <v>0</v>
      </c>
      <c r="DA47">
        <f>AL47</f>
        <v>1</v>
      </c>
      <c r="DB47">
        <f>ROUND((ROUND(AT47*CZ47,2)*1.1),6)</f>
        <v>0</v>
      </c>
      <c r="DC47">
        <f>ROUND((ROUND(AT47*AG47,2)*1.1),6)</f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>ROUND(ROUND(AG47,2)*CX47,2)</f>
        <v>0</v>
      </c>
      <c r="DI47">
        <f t="shared" si="14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ROW(Source!A110)</f>
        <v>110</v>
      </c>
      <c r="B48">
        <v>61049347</v>
      </c>
      <c r="C48">
        <v>61055942</v>
      </c>
      <c r="D48">
        <v>60230624</v>
      </c>
      <c r="E48">
        <v>1</v>
      </c>
      <c r="F48">
        <v>1</v>
      </c>
      <c r="G48">
        <v>1079</v>
      </c>
      <c r="H48">
        <v>2</v>
      </c>
      <c r="I48" t="s">
        <v>439</v>
      </c>
      <c r="J48" t="s">
        <v>440</v>
      </c>
      <c r="K48" t="s">
        <v>441</v>
      </c>
      <c r="L48">
        <v>1368</v>
      </c>
      <c r="N48">
        <v>1011</v>
      </c>
      <c r="O48" t="s">
        <v>395</v>
      </c>
      <c r="P48" t="s">
        <v>395</v>
      </c>
      <c r="Q48">
        <v>1</v>
      </c>
      <c r="W48">
        <v>0</v>
      </c>
      <c r="X48">
        <v>-294230152</v>
      </c>
      <c r="Y48">
        <f>(AT48*1.1)</f>
        <v>0.67100000000000004</v>
      </c>
      <c r="AA48">
        <v>0</v>
      </c>
      <c r="AB48">
        <v>2637.53</v>
      </c>
      <c r="AC48">
        <v>986.79</v>
      </c>
      <c r="AD48">
        <v>0</v>
      </c>
      <c r="AE48">
        <v>0</v>
      </c>
      <c r="AF48">
        <v>179.17</v>
      </c>
      <c r="AG48">
        <v>16.93</v>
      </c>
      <c r="AH48">
        <v>0</v>
      </c>
      <c r="AI48">
        <v>1</v>
      </c>
      <c r="AJ48">
        <v>14.06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0.61</v>
      </c>
      <c r="AU48" t="s">
        <v>43</v>
      </c>
      <c r="AV48">
        <v>0</v>
      </c>
      <c r="AW48">
        <v>2</v>
      </c>
      <c r="AX48">
        <v>62388105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ROUND(Y48*Source!I110*DO48,9)</f>
        <v>4.3168113999999997</v>
      </c>
      <c r="CX48">
        <f>ROUND(Y48*Source!I110,9)</f>
        <v>0.25497999999999998</v>
      </c>
      <c r="CY48">
        <f>AB48</f>
        <v>2637.53</v>
      </c>
      <c r="CZ48">
        <f>AF48</f>
        <v>179.17</v>
      </c>
      <c r="DA48">
        <f>AJ48</f>
        <v>14.06</v>
      </c>
      <c r="DB48">
        <f>ROUND((ROUND(AT48*CZ48,2)*1.1),6)</f>
        <v>120.21899999999999</v>
      </c>
      <c r="DC48">
        <f>ROUND((ROUND(AT48*AG48,2)*1.1),6)</f>
        <v>11.363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642.33000000000004</v>
      </c>
      <c r="DH48">
        <f>ROUND(ROUND(AG48*AK48,2)*CX48,2)</f>
        <v>240.32</v>
      </c>
      <c r="DI48">
        <f t="shared" si="14"/>
        <v>0</v>
      </c>
      <c r="DJ48">
        <f>DG48</f>
        <v>642.33000000000004</v>
      </c>
      <c r="DK48">
        <v>0</v>
      </c>
      <c r="DL48" t="s">
        <v>396</v>
      </c>
      <c r="DM48">
        <v>0</v>
      </c>
      <c r="DN48" t="s">
        <v>391</v>
      </c>
      <c r="DO48">
        <v>16.93</v>
      </c>
    </row>
    <row r="49" spans="1:119" x14ac:dyDescent="0.2">
      <c r="A49">
        <f>ROW(Source!A110)</f>
        <v>110</v>
      </c>
      <c r="B49">
        <v>61049347</v>
      </c>
      <c r="C49">
        <v>61055942</v>
      </c>
      <c r="D49">
        <v>60199423</v>
      </c>
      <c r="E49">
        <v>1</v>
      </c>
      <c r="F49">
        <v>1</v>
      </c>
      <c r="G49">
        <v>1079</v>
      </c>
      <c r="H49">
        <v>3</v>
      </c>
      <c r="I49" t="s">
        <v>442</v>
      </c>
      <c r="J49" t="s">
        <v>443</v>
      </c>
      <c r="K49" t="s">
        <v>444</v>
      </c>
      <c r="L49">
        <v>1348</v>
      </c>
      <c r="N49">
        <v>1009</v>
      </c>
      <c r="O49" t="s">
        <v>192</v>
      </c>
      <c r="P49" t="s">
        <v>192</v>
      </c>
      <c r="Q49">
        <v>1000</v>
      </c>
      <c r="W49">
        <v>0</v>
      </c>
      <c r="X49">
        <v>-421167940</v>
      </c>
      <c r="Y49">
        <f>(AT49*1)</f>
        <v>1E-3</v>
      </c>
      <c r="AA49">
        <v>87541.67</v>
      </c>
      <c r="AB49">
        <v>0</v>
      </c>
      <c r="AC49">
        <v>0</v>
      </c>
      <c r="AD49">
        <v>0</v>
      </c>
      <c r="AE49">
        <v>6512.79</v>
      </c>
      <c r="AF49">
        <v>0</v>
      </c>
      <c r="AG49">
        <v>0</v>
      </c>
      <c r="AH49">
        <v>0</v>
      </c>
      <c r="AI49">
        <v>13.05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1E-3</v>
      </c>
      <c r="AU49" t="s">
        <v>42</v>
      </c>
      <c r="AV49">
        <v>0</v>
      </c>
      <c r="AW49">
        <v>2</v>
      </c>
      <c r="AX49">
        <v>62388106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ROUND(Y49*Source!I110,9)</f>
        <v>3.8000000000000002E-4</v>
      </c>
      <c r="CY49">
        <f>AA49</f>
        <v>87541.67</v>
      </c>
      <c r="CZ49">
        <f>AE49</f>
        <v>6512.79</v>
      </c>
      <c r="DA49">
        <f>AI49</f>
        <v>13.05</v>
      </c>
      <c r="DB49">
        <f>ROUND((ROUND(AT49*CZ49,2)*1),6)</f>
        <v>6.51</v>
      </c>
      <c r="DC49">
        <f>ROUND((ROUND(AT49*AG49,2)*1),6)</f>
        <v>0</v>
      </c>
      <c r="DD49" t="s">
        <v>3</v>
      </c>
      <c r="DE49" t="s">
        <v>3</v>
      </c>
      <c r="DF49">
        <f>ROUND(ROUND(AE49*AI49,2)*CX49,2)</f>
        <v>32.299999999999997</v>
      </c>
      <c r="DG49">
        <f t="shared" ref="DG49:DG54" si="15">ROUND(ROUND(AF49,2)*CX49,2)</f>
        <v>0</v>
      </c>
      <c r="DH49">
        <f t="shared" ref="DH49:DH54" si="16">ROUND(ROUND(AG49,2)*CX49,2)</f>
        <v>0</v>
      </c>
      <c r="DI49">
        <f t="shared" si="14"/>
        <v>0</v>
      </c>
      <c r="DJ49">
        <f>DF49</f>
        <v>32.299999999999997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ROW(Source!A110)</f>
        <v>110</v>
      </c>
      <c r="B50">
        <v>61049347</v>
      </c>
      <c r="C50">
        <v>61055942</v>
      </c>
      <c r="D50">
        <v>60199507</v>
      </c>
      <c r="E50">
        <v>1</v>
      </c>
      <c r="F50">
        <v>1</v>
      </c>
      <c r="G50">
        <v>1079</v>
      </c>
      <c r="H50">
        <v>3</v>
      </c>
      <c r="I50" t="s">
        <v>445</v>
      </c>
      <c r="J50" t="s">
        <v>446</v>
      </c>
      <c r="K50" t="s">
        <v>447</v>
      </c>
      <c r="L50">
        <v>1339</v>
      </c>
      <c r="N50">
        <v>1007</v>
      </c>
      <c r="O50" t="s">
        <v>164</v>
      </c>
      <c r="P50" t="s">
        <v>164</v>
      </c>
      <c r="Q50">
        <v>1</v>
      </c>
      <c r="W50">
        <v>0</v>
      </c>
      <c r="X50">
        <v>1646839005</v>
      </c>
      <c r="Y50">
        <f>(AT50*1)</f>
        <v>0.17</v>
      </c>
      <c r="AA50">
        <v>8404.5300000000007</v>
      </c>
      <c r="AB50">
        <v>0</v>
      </c>
      <c r="AC50">
        <v>0</v>
      </c>
      <c r="AD50">
        <v>0</v>
      </c>
      <c r="AE50">
        <v>1821.37</v>
      </c>
      <c r="AF50">
        <v>0</v>
      </c>
      <c r="AG50">
        <v>0</v>
      </c>
      <c r="AH50">
        <v>0</v>
      </c>
      <c r="AI50">
        <v>4.4800000000000004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0.17</v>
      </c>
      <c r="AU50" t="s">
        <v>42</v>
      </c>
      <c r="AV50">
        <v>0</v>
      </c>
      <c r="AW50">
        <v>2</v>
      </c>
      <c r="AX50">
        <v>62388107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ROUND(Y50*Source!I110,9)</f>
        <v>6.4600000000000005E-2</v>
      </c>
      <c r="CY50">
        <f>AA50</f>
        <v>8404.5300000000007</v>
      </c>
      <c r="CZ50">
        <f>AE50</f>
        <v>1821.37</v>
      </c>
      <c r="DA50">
        <f>AI50</f>
        <v>4.4800000000000004</v>
      </c>
      <c r="DB50">
        <f>ROUND((ROUND(AT50*CZ50,2)*1),6)</f>
        <v>309.63</v>
      </c>
      <c r="DC50">
        <f>ROUND((ROUND(AT50*AG50,2)*1),6)</f>
        <v>0</v>
      </c>
      <c r="DD50" t="s">
        <v>3</v>
      </c>
      <c r="DE50" t="s">
        <v>3</v>
      </c>
      <c r="DF50">
        <f>ROUND(ROUND(AE50*AI50,2)*CX50,2)</f>
        <v>527.12</v>
      </c>
      <c r="DG50">
        <f t="shared" si="15"/>
        <v>0</v>
      </c>
      <c r="DH50">
        <f t="shared" si="16"/>
        <v>0</v>
      </c>
      <c r="DI50">
        <f t="shared" si="14"/>
        <v>0</v>
      </c>
      <c r="DJ50">
        <f>DF50</f>
        <v>527.12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ROW(Source!A110)</f>
        <v>110</v>
      </c>
      <c r="B51">
        <v>61049347</v>
      </c>
      <c r="C51">
        <v>61055942</v>
      </c>
      <c r="D51">
        <v>60206667</v>
      </c>
      <c r="E51">
        <v>1</v>
      </c>
      <c r="F51">
        <v>1</v>
      </c>
      <c r="G51">
        <v>1079</v>
      </c>
      <c r="H51">
        <v>3</v>
      </c>
      <c r="I51" t="s">
        <v>174</v>
      </c>
      <c r="J51" t="s">
        <v>264</v>
      </c>
      <c r="K51" t="s">
        <v>175</v>
      </c>
      <c r="L51">
        <v>1339</v>
      </c>
      <c r="N51">
        <v>1007</v>
      </c>
      <c r="O51" t="s">
        <v>164</v>
      </c>
      <c r="P51" t="s">
        <v>164</v>
      </c>
      <c r="Q51">
        <v>1</v>
      </c>
      <c r="W51">
        <v>0</v>
      </c>
      <c r="X51">
        <v>-2011481729</v>
      </c>
      <c r="Y51">
        <f>(AT51*1)</f>
        <v>3.9</v>
      </c>
      <c r="AA51">
        <v>6541.15</v>
      </c>
      <c r="AB51">
        <v>0</v>
      </c>
      <c r="AC51">
        <v>0</v>
      </c>
      <c r="AD51">
        <v>0</v>
      </c>
      <c r="AE51">
        <v>501.63</v>
      </c>
      <c r="AF51">
        <v>0</v>
      </c>
      <c r="AG51">
        <v>0</v>
      </c>
      <c r="AH51">
        <v>0</v>
      </c>
      <c r="AI51">
        <v>12.66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3.9</v>
      </c>
      <c r="AU51" t="s">
        <v>42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ROUND(Y51*Source!I110,9)</f>
        <v>1.482</v>
      </c>
      <c r="CY51">
        <f>AA51</f>
        <v>6541.15</v>
      </c>
      <c r="CZ51">
        <f>AE51</f>
        <v>501.63</v>
      </c>
      <c r="DA51">
        <f>AI51</f>
        <v>12.66</v>
      </c>
      <c r="DB51">
        <f>ROUND((ROUND(AT51*CZ51,2)*1),6)</f>
        <v>1956.36</v>
      </c>
      <c r="DC51">
        <f>ROUND((ROUND(AT51*AG51,2)*1),6)</f>
        <v>0</v>
      </c>
      <c r="DD51" t="s">
        <v>3</v>
      </c>
      <c r="DE51" t="s">
        <v>3</v>
      </c>
      <c r="DF51">
        <f>ROUND(ROUND(AE51*AI51,2)*CX51,2)</f>
        <v>9411.65</v>
      </c>
      <c r="DG51">
        <f t="shared" si="15"/>
        <v>0</v>
      </c>
      <c r="DH51">
        <f t="shared" si="16"/>
        <v>0</v>
      </c>
      <c r="DI51">
        <f t="shared" si="14"/>
        <v>0</v>
      </c>
      <c r="DJ51">
        <f>DF51</f>
        <v>9411.65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ROW(Source!A110)</f>
        <v>110</v>
      </c>
      <c r="B52">
        <v>61049347</v>
      </c>
      <c r="C52">
        <v>61055942</v>
      </c>
      <c r="D52">
        <v>60206804</v>
      </c>
      <c r="E52">
        <v>1</v>
      </c>
      <c r="F52">
        <v>1</v>
      </c>
      <c r="G52">
        <v>1079</v>
      </c>
      <c r="H52">
        <v>3</v>
      </c>
      <c r="I52" t="s">
        <v>448</v>
      </c>
      <c r="J52" t="s">
        <v>449</v>
      </c>
      <c r="K52" t="s">
        <v>450</v>
      </c>
      <c r="L52">
        <v>1339</v>
      </c>
      <c r="N52">
        <v>1007</v>
      </c>
      <c r="O52" t="s">
        <v>164</v>
      </c>
      <c r="P52" t="s">
        <v>164</v>
      </c>
      <c r="Q52">
        <v>1</v>
      </c>
      <c r="W52">
        <v>0</v>
      </c>
      <c r="X52">
        <v>1935687176</v>
      </c>
      <c r="Y52">
        <f>(AT52*1)</f>
        <v>0.06</v>
      </c>
      <c r="AA52">
        <v>4857.3100000000004</v>
      </c>
      <c r="AB52">
        <v>0</v>
      </c>
      <c r="AC52">
        <v>0</v>
      </c>
      <c r="AD52">
        <v>0</v>
      </c>
      <c r="AE52">
        <v>439.5</v>
      </c>
      <c r="AF52">
        <v>0</v>
      </c>
      <c r="AG52">
        <v>0</v>
      </c>
      <c r="AH52">
        <v>0</v>
      </c>
      <c r="AI52">
        <v>10.73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0.06</v>
      </c>
      <c r="AU52" t="s">
        <v>42</v>
      </c>
      <c r="AV52">
        <v>0</v>
      </c>
      <c r="AW52">
        <v>2</v>
      </c>
      <c r="AX52">
        <v>62388108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ROUND(Y52*Source!I110,9)</f>
        <v>2.2800000000000001E-2</v>
      </c>
      <c r="CY52">
        <f>AA52</f>
        <v>4857.3100000000004</v>
      </c>
      <c r="CZ52">
        <f>AE52</f>
        <v>439.5</v>
      </c>
      <c r="DA52">
        <f>AI52</f>
        <v>10.73</v>
      </c>
      <c r="DB52">
        <f>ROUND((ROUND(AT52*CZ52,2)*1),6)</f>
        <v>26.37</v>
      </c>
      <c r="DC52">
        <f>ROUND((ROUND(AT52*AG52,2)*1),6)</f>
        <v>0</v>
      </c>
      <c r="DD52" t="s">
        <v>3</v>
      </c>
      <c r="DE52" t="s">
        <v>3</v>
      </c>
      <c r="DF52">
        <f>ROUND(ROUND(AE52*AI52,2)*CX52,2)</f>
        <v>107.52</v>
      </c>
      <c r="DG52">
        <f t="shared" si="15"/>
        <v>0</v>
      </c>
      <c r="DH52">
        <f t="shared" si="16"/>
        <v>0</v>
      </c>
      <c r="DI52">
        <f t="shared" si="14"/>
        <v>0</v>
      </c>
      <c r="DJ52">
        <f>DF52</f>
        <v>107.52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ROW(Source!A110)</f>
        <v>110</v>
      </c>
      <c r="B53">
        <v>61049347</v>
      </c>
      <c r="C53">
        <v>61055942</v>
      </c>
      <c r="D53">
        <v>60207889</v>
      </c>
      <c r="E53">
        <v>1</v>
      </c>
      <c r="F53">
        <v>1</v>
      </c>
      <c r="G53">
        <v>1079</v>
      </c>
      <c r="H53">
        <v>3</v>
      </c>
      <c r="I53" t="s">
        <v>266</v>
      </c>
      <c r="J53" t="s">
        <v>268</v>
      </c>
      <c r="K53" t="s">
        <v>267</v>
      </c>
      <c r="L53">
        <v>1339</v>
      </c>
      <c r="N53">
        <v>1007</v>
      </c>
      <c r="O53" t="s">
        <v>164</v>
      </c>
      <c r="P53" t="s">
        <v>164</v>
      </c>
      <c r="Q53">
        <v>1</v>
      </c>
      <c r="W53">
        <v>0</v>
      </c>
      <c r="X53">
        <v>663372421</v>
      </c>
      <c r="Y53">
        <f>AT53</f>
        <v>0.16842099999999999</v>
      </c>
      <c r="AA53">
        <v>14879.08</v>
      </c>
      <c r="AB53">
        <v>0</v>
      </c>
      <c r="AC53">
        <v>0</v>
      </c>
      <c r="AD53">
        <v>0</v>
      </c>
      <c r="AE53">
        <v>2356.56</v>
      </c>
      <c r="AF53">
        <v>0</v>
      </c>
      <c r="AG53">
        <v>0</v>
      </c>
      <c r="AH53">
        <v>0</v>
      </c>
      <c r="AI53">
        <v>6.13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0.16842099999999999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ROUND(Y53*Source!I110,9)</f>
        <v>6.3999979999999998E-2</v>
      </c>
      <c r="CY53">
        <f>AA53</f>
        <v>14879.08</v>
      </c>
      <c r="CZ53">
        <f>AE53</f>
        <v>2356.56</v>
      </c>
      <c r="DA53">
        <f>AI53</f>
        <v>6.13</v>
      </c>
      <c r="DB53">
        <f>ROUND(ROUND(AT53*CZ53,2),6)</f>
        <v>396.89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924.53</v>
      </c>
      <c r="DG53">
        <f t="shared" si="15"/>
        <v>0</v>
      </c>
      <c r="DH53">
        <f t="shared" si="16"/>
        <v>0</v>
      </c>
      <c r="DI53">
        <f t="shared" si="14"/>
        <v>0</v>
      </c>
      <c r="DJ53">
        <f>DF53</f>
        <v>924.53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ROW(Source!A114)</f>
        <v>114</v>
      </c>
      <c r="B54">
        <v>61049347</v>
      </c>
      <c r="C54">
        <v>61050072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389</v>
      </c>
      <c r="J54" t="s">
        <v>3</v>
      </c>
      <c r="K54" t="s">
        <v>390</v>
      </c>
      <c r="L54">
        <v>1191</v>
      </c>
      <c r="N54">
        <v>1013</v>
      </c>
      <c r="O54" t="s">
        <v>391</v>
      </c>
      <c r="P54" t="s">
        <v>391</v>
      </c>
      <c r="Q54">
        <v>1</v>
      </c>
      <c r="W54">
        <v>0</v>
      </c>
      <c r="X54">
        <v>476480486</v>
      </c>
      <c r="Y54">
        <f>(AT54*1.1)</f>
        <v>29.458000000000002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26.78</v>
      </c>
      <c r="AU54" t="s">
        <v>43</v>
      </c>
      <c r="AV54">
        <v>1</v>
      </c>
      <c r="AW54">
        <v>2</v>
      </c>
      <c r="AX54">
        <v>62221865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ROUND(AT54*Source!I114*AH54*AL54,2)</f>
        <v>0</v>
      </c>
      <c r="CV54">
        <f>ROUND(Y54*Source!I114,9)</f>
        <v>46.405187400000003</v>
      </c>
      <c r="CW54">
        <v>0</v>
      </c>
      <c r="CX54">
        <f>ROUND(Y54*Source!I114,9)</f>
        <v>46.405187400000003</v>
      </c>
      <c r="CY54">
        <f>AD54</f>
        <v>0</v>
      </c>
      <c r="CZ54">
        <f>AH54</f>
        <v>0</v>
      </c>
      <c r="DA54">
        <f>AL54</f>
        <v>1</v>
      </c>
      <c r="DB54">
        <f>ROUND((ROUND(AT54*CZ54,2)*1.1),6)</f>
        <v>0</v>
      </c>
      <c r="DC54">
        <f>ROUND((ROUND(AT54*AG54,2)*1.1),6)</f>
        <v>0</v>
      </c>
      <c r="DD54" t="s">
        <v>3</v>
      </c>
      <c r="DE54" t="s">
        <v>3</v>
      </c>
      <c r="DF54">
        <f>ROUND(ROUND(AE54,2)*CX54,2)</f>
        <v>0</v>
      </c>
      <c r="DG54">
        <f t="shared" si="15"/>
        <v>0</v>
      </c>
      <c r="DH54">
        <f t="shared" si="16"/>
        <v>0</v>
      </c>
      <c r="DI54">
        <f t="shared" si="1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ROW(Source!A114)</f>
        <v>114</v>
      </c>
      <c r="B55">
        <v>61049347</v>
      </c>
      <c r="C55">
        <v>61050072</v>
      </c>
      <c r="D55">
        <v>60231241</v>
      </c>
      <c r="E55">
        <v>1</v>
      </c>
      <c r="F55">
        <v>1</v>
      </c>
      <c r="G55">
        <v>1079</v>
      </c>
      <c r="H55">
        <v>2</v>
      </c>
      <c r="I55" t="s">
        <v>451</v>
      </c>
      <c r="J55" t="s">
        <v>452</v>
      </c>
      <c r="K55" t="s">
        <v>453</v>
      </c>
      <c r="L55">
        <v>1368</v>
      </c>
      <c r="N55">
        <v>1011</v>
      </c>
      <c r="O55" t="s">
        <v>395</v>
      </c>
      <c r="P55" t="s">
        <v>395</v>
      </c>
      <c r="Q55">
        <v>1</v>
      </c>
      <c r="W55">
        <v>0</v>
      </c>
      <c r="X55">
        <v>-2107263007</v>
      </c>
      <c r="Y55">
        <f>(AT55*1.1)</f>
        <v>5.5000000000000007E-2</v>
      </c>
      <c r="AA55">
        <v>0</v>
      </c>
      <c r="AB55">
        <v>121.68</v>
      </c>
      <c r="AC55">
        <v>0</v>
      </c>
      <c r="AD55">
        <v>0</v>
      </c>
      <c r="AE55">
        <v>0</v>
      </c>
      <c r="AF55">
        <v>13.46</v>
      </c>
      <c r="AG55">
        <v>0</v>
      </c>
      <c r="AH55">
        <v>0</v>
      </c>
      <c r="AI55">
        <v>1</v>
      </c>
      <c r="AJ55">
        <v>9.0399999999999991</v>
      </c>
      <c r="AK55">
        <v>55.67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0.05</v>
      </c>
      <c r="AU55" t="s">
        <v>43</v>
      </c>
      <c r="AV55">
        <v>0</v>
      </c>
      <c r="AW55">
        <v>2</v>
      </c>
      <c r="AX55">
        <v>62221866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ROUND(Y55*Source!I114*DO55,9)</f>
        <v>0</v>
      </c>
      <c r="CX55">
        <f>ROUND(Y55*Source!I114,9)</f>
        <v>8.6641499999999996E-2</v>
      </c>
      <c r="CY55">
        <f>AB55</f>
        <v>121.68</v>
      </c>
      <c r="CZ55">
        <f>AF55</f>
        <v>13.46</v>
      </c>
      <c r="DA55">
        <f>AJ55</f>
        <v>9.0399999999999991</v>
      </c>
      <c r="DB55">
        <f>ROUND((ROUND(AT55*CZ55,2)*1.1),6)</f>
        <v>0.73699999999999999</v>
      </c>
      <c r="DC55">
        <f>ROUND((ROUND(AT55*AG55,2)*1.1),6)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10.54</v>
      </c>
      <c r="DH55">
        <f>ROUND(ROUND(AG55*AK55,2)*CX55,2)</f>
        <v>0</v>
      </c>
      <c r="DI55">
        <f t="shared" si="14"/>
        <v>0</v>
      </c>
      <c r="DJ55">
        <f>DG55</f>
        <v>10.54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ROW(Source!A114)</f>
        <v>114</v>
      </c>
      <c r="B56">
        <v>61049347</v>
      </c>
      <c r="C56">
        <v>61050072</v>
      </c>
      <c r="D56">
        <v>60230593</v>
      </c>
      <c r="E56">
        <v>1</v>
      </c>
      <c r="F56">
        <v>1</v>
      </c>
      <c r="G56">
        <v>1079</v>
      </c>
      <c r="H56">
        <v>2</v>
      </c>
      <c r="I56" t="s">
        <v>454</v>
      </c>
      <c r="J56" t="s">
        <v>455</v>
      </c>
      <c r="K56" t="s">
        <v>456</v>
      </c>
      <c r="L56">
        <v>1368</v>
      </c>
      <c r="N56">
        <v>1011</v>
      </c>
      <c r="O56" t="s">
        <v>395</v>
      </c>
      <c r="P56" t="s">
        <v>395</v>
      </c>
      <c r="Q56">
        <v>1</v>
      </c>
      <c r="W56">
        <v>0</v>
      </c>
      <c r="X56">
        <v>-166161919</v>
      </c>
      <c r="Y56">
        <f>(AT56*1.1)</f>
        <v>5.5000000000000007E-2</v>
      </c>
      <c r="AA56">
        <v>0</v>
      </c>
      <c r="AB56">
        <v>1644.9</v>
      </c>
      <c r="AC56">
        <v>702.56</v>
      </c>
      <c r="AD56">
        <v>0</v>
      </c>
      <c r="AE56">
        <v>0</v>
      </c>
      <c r="AF56">
        <v>97.62</v>
      </c>
      <c r="AG56">
        <v>12.62</v>
      </c>
      <c r="AH56">
        <v>0</v>
      </c>
      <c r="AI56">
        <v>1</v>
      </c>
      <c r="AJ56">
        <v>16.850000000000001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0.05</v>
      </c>
      <c r="AU56" t="s">
        <v>43</v>
      </c>
      <c r="AV56">
        <v>0</v>
      </c>
      <c r="AW56">
        <v>2</v>
      </c>
      <c r="AX56">
        <v>62221867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ROUND(Y56*Source!I114*DO56,9)</f>
        <v>1.09341573</v>
      </c>
      <c r="CX56">
        <f>ROUND(Y56*Source!I114,9)</f>
        <v>8.6641499999999996E-2</v>
      </c>
      <c r="CY56">
        <f>AB56</f>
        <v>1644.9</v>
      </c>
      <c r="CZ56">
        <f>AF56</f>
        <v>97.62</v>
      </c>
      <c r="DA56">
        <f>AJ56</f>
        <v>16.850000000000001</v>
      </c>
      <c r="DB56">
        <f>ROUND((ROUND(AT56*CZ56,2)*1.1),6)</f>
        <v>5.3680000000000003</v>
      </c>
      <c r="DC56">
        <f>ROUND((ROUND(AT56*AG56,2)*1.1),6)</f>
        <v>0.69299999999999995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142.52000000000001</v>
      </c>
      <c r="DH56">
        <f>ROUND(ROUND(AG56*AK56,2)*CX56,2)</f>
        <v>60.87</v>
      </c>
      <c r="DI56">
        <f t="shared" si="14"/>
        <v>0</v>
      </c>
      <c r="DJ56">
        <f>DG56</f>
        <v>142.52000000000001</v>
      </c>
      <c r="DK56">
        <v>0</v>
      </c>
      <c r="DL56" t="s">
        <v>396</v>
      </c>
      <c r="DM56">
        <v>0</v>
      </c>
      <c r="DN56" t="s">
        <v>391</v>
      </c>
      <c r="DO56">
        <v>12.62</v>
      </c>
    </row>
    <row r="57" spans="1:119" x14ac:dyDescent="0.2">
      <c r="A57">
        <f>ROW(Source!A114)</f>
        <v>114</v>
      </c>
      <c r="B57">
        <v>61049347</v>
      </c>
      <c r="C57">
        <v>61050072</v>
      </c>
      <c r="D57">
        <v>60207450</v>
      </c>
      <c r="E57">
        <v>1</v>
      </c>
      <c r="F57">
        <v>1</v>
      </c>
      <c r="G57">
        <v>1079</v>
      </c>
      <c r="H57">
        <v>3</v>
      </c>
      <c r="I57" t="s">
        <v>278</v>
      </c>
      <c r="J57" t="s">
        <v>280</v>
      </c>
      <c r="K57" t="s">
        <v>279</v>
      </c>
      <c r="L57">
        <v>1339</v>
      </c>
      <c r="N57">
        <v>1007</v>
      </c>
      <c r="O57" t="s">
        <v>164</v>
      </c>
      <c r="P57" t="s">
        <v>164</v>
      </c>
      <c r="Q57">
        <v>1</v>
      </c>
      <c r="W57">
        <v>0</v>
      </c>
      <c r="X57">
        <v>-302152214</v>
      </c>
      <c r="Y57">
        <f>(AT57*1)</f>
        <v>15</v>
      </c>
      <c r="AA57">
        <v>919.92</v>
      </c>
      <c r="AB57">
        <v>0</v>
      </c>
      <c r="AC57">
        <v>0</v>
      </c>
      <c r="AD57">
        <v>0</v>
      </c>
      <c r="AE57">
        <v>125.33</v>
      </c>
      <c r="AF57">
        <v>0</v>
      </c>
      <c r="AG57">
        <v>0</v>
      </c>
      <c r="AH57">
        <v>0</v>
      </c>
      <c r="AI57">
        <v>7.34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15</v>
      </c>
      <c r="AU57" t="s">
        <v>42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ROUND(Y57*Source!I114,9)</f>
        <v>23.6295</v>
      </c>
      <c r="CY57">
        <f>AA57</f>
        <v>919.92</v>
      </c>
      <c r="CZ57">
        <f>AE57</f>
        <v>125.33</v>
      </c>
      <c r="DA57">
        <f>AI57</f>
        <v>7.34</v>
      </c>
      <c r="DB57">
        <f>ROUND((ROUND(AT57*CZ57,2)*1),6)</f>
        <v>1879.95</v>
      </c>
      <c r="DC57">
        <f>ROUND((ROUND(AT57*AG57,2)*1),6)</f>
        <v>0</v>
      </c>
      <c r="DD57" t="s">
        <v>3</v>
      </c>
      <c r="DE57" t="s">
        <v>3</v>
      </c>
      <c r="DF57">
        <f>ROUND(ROUND(AE57*AI57,2)*CX57,2)</f>
        <v>21737.25</v>
      </c>
      <c r="DG57">
        <f t="shared" ref="DG57:DG65" si="17">ROUND(ROUND(AF57,2)*CX57,2)</f>
        <v>0</v>
      </c>
      <c r="DH57">
        <f t="shared" ref="DH57:DH65" si="18">ROUND(ROUND(AG57,2)*CX57,2)</f>
        <v>0</v>
      </c>
      <c r="DI57">
        <f t="shared" si="14"/>
        <v>0</v>
      </c>
      <c r="DJ57">
        <f>DF57</f>
        <v>21737.25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ROW(Source!A116)</f>
        <v>116</v>
      </c>
      <c r="B58">
        <v>61049347</v>
      </c>
      <c r="C58">
        <v>61050082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389</v>
      </c>
      <c r="J58" t="s">
        <v>3</v>
      </c>
      <c r="K58" t="s">
        <v>390</v>
      </c>
      <c r="L58">
        <v>1191</v>
      </c>
      <c r="N58">
        <v>1013</v>
      </c>
      <c r="O58" t="s">
        <v>391</v>
      </c>
      <c r="P58" t="s">
        <v>391</v>
      </c>
      <c r="Q58">
        <v>1</v>
      </c>
      <c r="W58">
        <v>0</v>
      </c>
      <c r="X58">
        <v>476480486</v>
      </c>
      <c r="Y58">
        <f>(AT58*1.1)</f>
        <v>44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40</v>
      </c>
      <c r="AU58" t="s">
        <v>43</v>
      </c>
      <c r="AV58">
        <v>1</v>
      </c>
      <c r="AW58">
        <v>2</v>
      </c>
      <c r="AX58">
        <v>62221872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ROUND(AT58*Source!I116*AH58*AL58,2)</f>
        <v>0</v>
      </c>
      <c r="CV58">
        <f>ROUND(Y58*Source!I116,9)</f>
        <v>23.104399999999998</v>
      </c>
      <c r="CW58">
        <v>0</v>
      </c>
      <c r="CX58">
        <f>ROUND(Y58*Source!I116,9)</f>
        <v>23.104399999999998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 t="shared" si="17"/>
        <v>0</v>
      </c>
      <c r="DH58">
        <f t="shared" si="18"/>
        <v>0</v>
      </c>
      <c r="DI58">
        <f t="shared" si="1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ROW(Source!A116)</f>
        <v>116</v>
      </c>
      <c r="B59">
        <v>61049347</v>
      </c>
      <c r="C59">
        <v>61050082</v>
      </c>
      <c r="D59">
        <v>60207450</v>
      </c>
      <c r="E59">
        <v>1</v>
      </c>
      <c r="F59">
        <v>1</v>
      </c>
      <c r="G59">
        <v>1079</v>
      </c>
      <c r="H59">
        <v>3</v>
      </c>
      <c r="I59" t="s">
        <v>278</v>
      </c>
      <c r="J59" t="s">
        <v>280</v>
      </c>
      <c r="K59" t="s">
        <v>279</v>
      </c>
      <c r="L59">
        <v>1339</v>
      </c>
      <c r="N59">
        <v>1007</v>
      </c>
      <c r="O59" t="s">
        <v>164</v>
      </c>
      <c r="P59" t="s">
        <v>164</v>
      </c>
      <c r="Q59">
        <v>1</v>
      </c>
      <c r="W59">
        <v>0</v>
      </c>
      <c r="X59">
        <v>-302152214</v>
      </c>
      <c r="Y59">
        <f>(AT59*1)</f>
        <v>15</v>
      </c>
      <c r="AA59">
        <v>919.92</v>
      </c>
      <c r="AB59">
        <v>0</v>
      </c>
      <c r="AC59">
        <v>0</v>
      </c>
      <c r="AD59">
        <v>0</v>
      </c>
      <c r="AE59">
        <v>125.33</v>
      </c>
      <c r="AF59">
        <v>0</v>
      </c>
      <c r="AG59">
        <v>0</v>
      </c>
      <c r="AH59">
        <v>0</v>
      </c>
      <c r="AI59">
        <v>7.34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15</v>
      </c>
      <c r="AU59" t="s">
        <v>42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ROUND(Y59*Source!I116,9)</f>
        <v>7.8765000000000001</v>
      </c>
      <c r="CY59">
        <f>AA59</f>
        <v>919.92</v>
      </c>
      <c r="CZ59">
        <f>AE59</f>
        <v>125.33</v>
      </c>
      <c r="DA59">
        <f>AI59</f>
        <v>7.34</v>
      </c>
      <c r="DB59">
        <f>ROUND((ROUND(AT59*CZ59,2)*1),6)</f>
        <v>1879.95</v>
      </c>
      <c r="DC59">
        <f>ROUND((ROUND(AT59*AG59,2)*1),6)</f>
        <v>0</v>
      </c>
      <c r="DD59" t="s">
        <v>3</v>
      </c>
      <c r="DE59" t="s">
        <v>3</v>
      </c>
      <c r="DF59">
        <f>ROUND(ROUND(AE59*AI59,2)*CX59,2)</f>
        <v>7245.75</v>
      </c>
      <c r="DG59">
        <f t="shared" si="17"/>
        <v>0</v>
      </c>
      <c r="DH59">
        <f t="shared" si="18"/>
        <v>0</v>
      </c>
      <c r="DI59">
        <f t="shared" si="14"/>
        <v>0</v>
      </c>
      <c r="DJ59">
        <f>DF59</f>
        <v>7245.75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ROW(Source!A118)</f>
        <v>118</v>
      </c>
      <c r="B60">
        <v>61049347</v>
      </c>
      <c r="C60">
        <v>61050088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389</v>
      </c>
      <c r="J60" t="s">
        <v>3</v>
      </c>
      <c r="K60" t="s">
        <v>390</v>
      </c>
      <c r="L60">
        <v>1191</v>
      </c>
      <c r="N60">
        <v>1013</v>
      </c>
      <c r="O60" t="s">
        <v>391</v>
      </c>
      <c r="P60" t="s">
        <v>391</v>
      </c>
      <c r="Q60">
        <v>1</v>
      </c>
      <c r="W60">
        <v>0</v>
      </c>
      <c r="X60">
        <v>476480486</v>
      </c>
      <c r="Y60">
        <f>(AT60*1.1)</f>
        <v>6.0170000000000003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5.47</v>
      </c>
      <c r="AU60" t="s">
        <v>43</v>
      </c>
      <c r="AV60">
        <v>1</v>
      </c>
      <c r="AW60">
        <v>2</v>
      </c>
      <c r="AX60">
        <v>62221877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ROUND(AT60*Source!I118*AH60*AL60,2)</f>
        <v>0</v>
      </c>
      <c r="CV60">
        <f>ROUND(Y60*Source!I118,9)</f>
        <v>-12.638106799999999</v>
      </c>
      <c r="CW60">
        <v>0</v>
      </c>
      <c r="CX60">
        <f>ROUND(Y60*Source!I118,9)</f>
        <v>-12.638106799999999</v>
      </c>
      <c r="CY60">
        <f>AD60</f>
        <v>0</v>
      </c>
      <c r="CZ60">
        <f>AH60</f>
        <v>0</v>
      </c>
      <c r="DA60">
        <f>AL60</f>
        <v>1</v>
      </c>
      <c r="DB60">
        <f>ROUND((ROUND(AT60*CZ60,2)*1.1),6)</f>
        <v>0</v>
      </c>
      <c r="DC60">
        <f>ROUND((ROUND(AT60*AG60,2)*1.1),6)</f>
        <v>0</v>
      </c>
      <c r="DD60" t="s">
        <v>3</v>
      </c>
      <c r="DE60" t="s">
        <v>3</v>
      </c>
      <c r="DF60">
        <f>ROUND(ROUND(AE60,2)*CX60,2)</f>
        <v>0</v>
      </c>
      <c r="DG60">
        <f t="shared" si="17"/>
        <v>0</v>
      </c>
      <c r="DH60">
        <f t="shared" si="18"/>
        <v>0</v>
      </c>
      <c r="DI60">
        <f t="shared" si="14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ROW(Source!A118)</f>
        <v>118</v>
      </c>
      <c r="B61">
        <v>61049347</v>
      </c>
      <c r="C61">
        <v>61050088</v>
      </c>
      <c r="D61">
        <v>60207450</v>
      </c>
      <c r="E61">
        <v>1</v>
      </c>
      <c r="F61">
        <v>1</v>
      </c>
      <c r="G61">
        <v>1079</v>
      </c>
      <c r="H61">
        <v>3</v>
      </c>
      <c r="I61" t="s">
        <v>278</v>
      </c>
      <c r="J61" t="s">
        <v>280</v>
      </c>
      <c r="K61" t="s">
        <v>279</v>
      </c>
      <c r="L61">
        <v>1339</v>
      </c>
      <c r="N61">
        <v>1007</v>
      </c>
      <c r="O61" t="s">
        <v>164</v>
      </c>
      <c r="P61" t="s">
        <v>164</v>
      </c>
      <c r="Q61">
        <v>1</v>
      </c>
      <c r="W61">
        <v>0</v>
      </c>
      <c r="X61">
        <v>-302152214</v>
      </c>
      <c r="Y61">
        <f>(AT61*1)</f>
        <v>5</v>
      </c>
      <c r="AA61">
        <v>919.92</v>
      </c>
      <c r="AB61">
        <v>0</v>
      </c>
      <c r="AC61">
        <v>0</v>
      </c>
      <c r="AD61">
        <v>0</v>
      </c>
      <c r="AE61">
        <v>125.33</v>
      </c>
      <c r="AF61">
        <v>0</v>
      </c>
      <c r="AG61">
        <v>0</v>
      </c>
      <c r="AH61">
        <v>0</v>
      </c>
      <c r="AI61">
        <v>7.34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5</v>
      </c>
      <c r="AU61" t="s">
        <v>42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ROUND(Y61*Source!I118,9)</f>
        <v>-10.502000000000001</v>
      </c>
      <c r="CY61">
        <f>AA61</f>
        <v>919.92</v>
      </c>
      <c r="CZ61">
        <f>AE61</f>
        <v>125.33</v>
      </c>
      <c r="DA61">
        <f>AI61</f>
        <v>7.34</v>
      </c>
      <c r="DB61">
        <f>ROUND((ROUND(AT61*CZ61,2)*1),6)</f>
        <v>626.65</v>
      </c>
      <c r="DC61">
        <f>ROUND((ROUND(AT61*AG61,2)*1),6)</f>
        <v>0</v>
      </c>
      <c r="DD61" t="s">
        <v>3</v>
      </c>
      <c r="DE61" t="s">
        <v>3</v>
      </c>
      <c r="DF61">
        <f>ROUND(ROUND(AE61*AI61,2)*CX61,2)</f>
        <v>-9661</v>
      </c>
      <c r="DG61">
        <f t="shared" si="17"/>
        <v>0</v>
      </c>
      <c r="DH61">
        <f t="shared" si="18"/>
        <v>0</v>
      </c>
      <c r="DI61">
        <f t="shared" si="14"/>
        <v>0</v>
      </c>
      <c r="DJ61">
        <f>DF61</f>
        <v>-9661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ROW(Source!A120)</f>
        <v>120</v>
      </c>
      <c r="B62">
        <v>61049347</v>
      </c>
      <c r="C62">
        <v>61050094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389</v>
      </c>
      <c r="J62" t="s">
        <v>3</v>
      </c>
      <c r="K62" t="s">
        <v>390</v>
      </c>
      <c r="L62">
        <v>1191</v>
      </c>
      <c r="N62">
        <v>1013</v>
      </c>
      <c r="O62" t="s">
        <v>391</v>
      </c>
      <c r="P62" t="s">
        <v>391</v>
      </c>
      <c r="Q62">
        <v>1</v>
      </c>
      <c r="W62">
        <v>0</v>
      </c>
      <c r="X62">
        <v>476480486</v>
      </c>
      <c r="Y62">
        <f>(AT62*1.1)</f>
        <v>5.7750000000000004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5.25</v>
      </c>
      <c r="AU62" t="s">
        <v>43</v>
      </c>
      <c r="AV62">
        <v>1</v>
      </c>
      <c r="AW62">
        <v>2</v>
      </c>
      <c r="AX62">
        <v>62221880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ROUND(AT62*Source!I120*AH62*AL62,2)</f>
        <v>0</v>
      </c>
      <c r="CV62">
        <f>ROUND(Y62*Source!I120,9)</f>
        <v>12.129810000000001</v>
      </c>
      <c r="CW62">
        <v>0</v>
      </c>
      <c r="CX62">
        <f>ROUND(Y62*Source!I120,9)</f>
        <v>12.129810000000001</v>
      </c>
      <c r="CY62">
        <f>AD62</f>
        <v>0</v>
      </c>
      <c r="CZ62">
        <f>AH62</f>
        <v>0</v>
      </c>
      <c r="DA62">
        <f>AL62</f>
        <v>1</v>
      </c>
      <c r="DB62">
        <f>ROUND((ROUND(AT62*CZ62,2)*1.1),6)</f>
        <v>0</v>
      </c>
      <c r="DC62">
        <f>ROUND((ROUND(AT62*AG62,2)*1.1),6)</f>
        <v>0</v>
      </c>
      <c r="DD62" t="s">
        <v>3</v>
      </c>
      <c r="DE62" t="s">
        <v>3</v>
      </c>
      <c r="DF62">
        <f>ROUND(ROUND(AE62,2)*CX62,2)</f>
        <v>0</v>
      </c>
      <c r="DG62">
        <f t="shared" si="17"/>
        <v>0</v>
      </c>
      <c r="DH62">
        <f t="shared" si="18"/>
        <v>0</v>
      </c>
      <c r="DI62">
        <f t="shared" si="1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ROW(Source!A120)</f>
        <v>120</v>
      </c>
      <c r="B63">
        <v>61049347</v>
      </c>
      <c r="C63">
        <v>61050094</v>
      </c>
      <c r="D63">
        <v>60199411</v>
      </c>
      <c r="E63">
        <v>1</v>
      </c>
      <c r="F63">
        <v>1</v>
      </c>
      <c r="G63">
        <v>1079</v>
      </c>
      <c r="H63">
        <v>3</v>
      </c>
      <c r="I63" t="s">
        <v>430</v>
      </c>
      <c r="J63" t="s">
        <v>431</v>
      </c>
      <c r="K63" t="s">
        <v>432</v>
      </c>
      <c r="L63">
        <v>1339</v>
      </c>
      <c r="N63">
        <v>1007</v>
      </c>
      <c r="O63" t="s">
        <v>164</v>
      </c>
      <c r="P63" t="s">
        <v>164</v>
      </c>
      <c r="Q63">
        <v>1</v>
      </c>
      <c r="W63">
        <v>0</v>
      </c>
      <c r="X63">
        <v>-159086685</v>
      </c>
      <c r="Y63">
        <f>(AT63*1)</f>
        <v>10</v>
      </c>
      <c r="AA63">
        <v>54.79</v>
      </c>
      <c r="AB63">
        <v>0</v>
      </c>
      <c r="AC63">
        <v>0</v>
      </c>
      <c r="AD63">
        <v>0</v>
      </c>
      <c r="AE63">
        <v>7.07</v>
      </c>
      <c r="AF63">
        <v>0</v>
      </c>
      <c r="AG63">
        <v>0</v>
      </c>
      <c r="AH63">
        <v>0</v>
      </c>
      <c r="AI63">
        <v>7.75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</v>
      </c>
      <c r="AU63" t="s">
        <v>42</v>
      </c>
      <c r="AV63">
        <v>0</v>
      </c>
      <c r="AW63">
        <v>2</v>
      </c>
      <c r="AX63">
        <v>62221881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ROUND(Y63*Source!I120,9)</f>
        <v>21.004000000000001</v>
      </c>
      <c r="CY63">
        <f>AA63</f>
        <v>54.79</v>
      </c>
      <c r="CZ63">
        <f>AE63</f>
        <v>7.07</v>
      </c>
      <c r="DA63">
        <f>AI63</f>
        <v>7.75</v>
      </c>
      <c r="DB63">
        <f>ROUND((ROUND(AT63*CZ63,2)*1),6)</f>
        <v>70.7</v>
      </c>
      <c r="DC63">
        <f>ROUND((ROUND(AT63*AG63,2)*1),6)</f>
        <v>0</v>
      </c>
      <c r="DD63" t="s">
        <v>3</v>
      </c>
      <c r="DE63" t="s">
        <v>3</v>
      </c>
      <c r="DF63">
        <f>ROUND(ROUND(AE63*AI63,2)*CX63,2)</f>
        <v>1150.81</v>
      </c>
      <c r="DG63">
        <f t="shared" si="17"/>
        <v>0</v>
      </c>
      <c r="DH63">
        <f t="shared" si="18"/>
        <v>0</v>
      </c>
      <c r="DI63">
        <f t="shared" si="14"/>
        <v>0</v>
      </c>
      <c r="DJ63">
        <f>DF63</f>
        <v>1150.81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ROW(Source!A120)</f>
        <v>120</v>
      </c>
      <c r="B64">
        <v>61049347</v>
      </c>
      <c r="C64">
        <v>61050094</v>
      </c>
      <c r="D64">
        <v>60207453</v>
      </c>
      <c r="E64">
        <v>1</v>
      </c>
      <c r="F64">
        <v>1</v>
      </c>
      <c r="G64">
        <v>1079</v>
      </c>
      <c r="H64">
        <v>3</v>
      </c>
      <c r="I64" t="s">
        <v>296</v>
      </c>
      <c r="J64" t="s">
        <v>299</v>
      </c>
      <c r="K64" t="s">
        <v>297</v>
      </c>
      <c r="L64">
        <v>1346</v>
      </c>
      <c r="N64">
        <v>1009</v>
      </c>
      <c r="O64" t="s">
        <v>298</v>
      </c>
      <c r="P64" t="s">
        <v>298</v>
      </c>
      <c r="Q64">
        <v>1</v>
      </c>
      <c r="W64">
        <v>0</v>
      </c>
      <c r="X64">
        <v>2069131811</v>
      </c>
      <c r="Y64">
        <f>(AT64*1)</f>
        <v>4</v>
      </c>
      <c r="AA64">
        <v>203.26</v>
      </c>
      <c r="AB64">
        <v>0</v>
      </c>
      <c r="AC64">
        <v>0</v>
      </c>
      <c r="AD64">
        <v>0</v>
      </c>
      <c r="AE64">
        <v>57.91</v>
      </c>
      <c r="AF64">
        <v>0</v>
      </c>
      <c r="AG64">
        <v>0</v>
      </c>
      <c r="AH64">
        <v>0</v>
      </c>
      <c r="AI64">
        <v>3.51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4</v>
      </c>
      <c r="AU64" t="s">
        <v>42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ROUND(Y64*Source!I120,9)</f>
        <v>8.4016000000000002</v>
      </c>
      <c r="CY64">
        <f>AA64</f>
        <v>203.26</v>
      </c>
      <c r="CZ64">
        <f>AE64</f>
        <v>57.91</v>
      </c>
      <c r="DA64">
        <f>AI64</f>
        <v>3.51</v>
      </c>
      <c r="DB64">
        <f>ROUND((ROUND(AT64*CZ64,2)*1),6)</f>
        <v>231.64</v>
      </c>
      <c r="DC64">
        <f>ROUND((ROUND(AT64*AG64,2)*1),6)</f>
        <v>0</v>
      </c>
      <c r="DD64" t="s">
        <v>3</v>
      </c>
      <c r="DE64" t="s">
        <v>3</v>
      </c>
      <c r="DF64">
        <f>ROUND(ROUND(AE64*AI64,2)*CX64,2)</f>
        <v>1707.71</v>
      </c>
      <c r="DG64">
        <f t="shared" si="17"/>
        <v>0</v>
      </c>
      <c r="DH64">
        <f t="shared" si="18"/>
        <v>0</v>
      </c>
      <c r="DI64">
        <f t="shared" si="14"/>
        <v>0</v>
      </c>
      <c r="DJ64">
        <f>DF64</f>
        <v>1707.71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ROW(Source!A157)</f>
        <v>157</v>
      </c>
      <c r="B65">
        <v>61049347</v>
      </c>
      <c r="C65">
        <v>61049646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389</v>
      </c>
      <c r="J65" t="s">
        <v>3</v>
      </c>
      <c r="K65" t="s">
        <v>390</v>
      </c>
      <c r="L65">
        <v>1191</v>
      </c>
      <c r="N65">
        <v>1013</v>
      </c>
      <c r="O65" t="s">
        <v>391</v>
      </c>
      <c r="P65" t="s">
        <v>391</v>
      </c>
      <c r="Q65">
        <v>1</v>
      </c>
      <c r="W65">
        <v>0</v>
      </c>
      <c r="X65">
        <v>476480486</v>
      </c>
      <c r="Y65">
        <f t="shared" ref="Y65:Y72" si="19">(AT65*1.1)</f>
        <v>6.6880000000000006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6.08</v>
      </c>
      <c r="AU65" t="s">
        <v>43</v>
      </c>
      <c r="AV65">
        <v>1</v>
      </c>
      <c r="AW65">
        <v>2</v>
      </c>
      <c r="AX65">
        <v>61049654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ROUND(AT65*Source!I157*AH65*AL65,2)</f>
        <v>0</v>
      </c>
      <c r="CV65">
        <f>ROUND(Y65*Source!I157,9)</f>
        <v>6.7756128000000002</v>
      </c>
      <c r="CW65">
        <v>0</v>
      </c>
      <c r="CX65">
        <f>ROUND(Y65*Source!I157,9)</f>
        <v>6.7756128000000002</v>
      </c>
      <c r="CY65">
        <f>AD65</f>
        <v>0</v>
      </c>
      <c r="CZ65">
        <f>AH65</f>
        <v>0</v>
      </c>
      <c r="DA65">
        <f>AL65</f>
        <v>1</v>
      </c>
      <c r="DB65">
        <f t="shared" ref="DB65:DB72" si="20">ROUND((ROUND(AT65*CZ65,2)*1.1),6)</f>
        <v>0</v>
      </c>
      <c r="DC65">
        <f t="shared" ref="DC65:DC72" si="21">ROUND((ROUND(AT65*AG65,2)*1.1),6)</f>
        <v>0</v>
      </c>
      <c r="DD65" t="s">
        <v>3</v>
      </c>
      <c r="DE65" t="s">
        <v>3</v>
      </c>
      <c r="DF65">
        <f t="shared" ref="DF65:DF72" si="22">ROUND(ROUND(AE65,2)*CX65,2)</f>
        <v>0</v>
      </c>
      <c r="DG65">
        <f t="shared" si="17"/>
        <v>0</v>
      </c>
      <c r="DH65">
        <f t="shared" si="18"/>
        <v>0</v>
      </c>
      <c r="DI65">
        <f t="shared" ref="DI65:DI96" si="23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ROW(Source!A157)</f>
        <v>157</v>
      </c>
      <c r="B66">
        <v>61049347</v>
      </c>
      <c r="C66">
        <v>61049646</v>
      </c>
      <c r="D66">
        <v>60231385</v>
      </c>
      <c r="E66">
        <v>1</v>
      </c>
      <c r="F66">
        <v>1</v>
      </c>
      <c r="G66">
        <v>1079</v>
      </c>
      <c r="H66">
        <v>2</v>
      </c>
      <c r="I66" t="s">
        <v>457</v>
      </c>
      <c r="J66" t="s">
        <v>458</v>
      </c>
      <c r="K66" t="s">
        <v>459</v>
      </c>
      <c r="L66">
        <v>1368</v>
      </c>
      <c r="N66">
        <v>1011</v>
      </c>
      <c r="O66" t="s">
        <v>395</v>
      </c>
      <c r="P66" t="s">
        <v>395</v>
      </c>
      <c r="Q66">
        <v>1</v>
      </c>
      <c r="W66">
        <v>0</v>
      </c>
      <c r="X66">
        <v>654681671</v>
      </c>
      <c r="Y66">
        <f t="shared" si="19"/>
        <v>5.027000000000001</v>
      </c>
      <c r="AA66">
        <v>0</v>
      </c>
      <c r="AB66">
        <v>1478.98</v>
      </c>
      <c r="AC66">
        <v>749.63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16.68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4.57</v>
      </c>
      <c r="AU66" t="s">
        <v>43</v>
      </c>
      <c r="AV66">
        <v>0</v>
      </c>
      <c r="AW66">
        <v>2</v>
      </c>
      <c r="AX66">
        <v>61049655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ROUND(Y66*Source!I157*DO66,9)</f>
        <v>64.271813694000002</v>
      </c>
      <c r="CX66">
        <f>ROUND(Y66*Source!I157,9)</f>
        <v>5.0928537</v>
      </c>
      <c r="CY66">
        <f>AB66</f>
        <v>1478.98</v>
      </c>
      <c r="CZ66">
        <f>AF66</f>
        <v>83.1</v>
      </c>
      <c r="DA66">
        <f>AJ66</f>
        <v>16.68</v>
      </c>
      <c r="DB66">
        <f t="shared" si="20"/>
        <v>417.74700000000001</v>
      </c>
      <c r="DC66">
        <f t="shared" si="21"/>
        <v>63.436999999999998</v>
      </c>
      <c r="DD66" t="s">
        <v>3</v>
      </c>
      <c r="DE66" t="s">
        <v>3</v>
      </c>
      <c r="DF66">
        <f t="shared" si="22"/>
        <v>0</v>
      </c>
      <c r="DG66">
        <f>ROUND(ROUND(AF66*AJ66,2)*CX66,2)</f>
        <v>7059.26</v>
      </c>
      <c r="DH66">
        <f>ROUND(ROUND(AG66*AK66,2)*CX66,2)</f>
        <v>3578.04</v>
      </c>
      <c r="DI66">
        <f t="shared" si="23"/>
        <v>0</v>
      </c>
      <c r="DJ66">
        <f>DG66</f>
        <v>7059.26</v>
      </c>
      <c r="DK66">
        <v>0</v>
      </c>
      <c r="DL66" t="s">
        <v>396</v>
      </c>
      <c r="DM66">
        <v>0</v>
      </c>
      <c r="DN66" t="s">
        <v>391</v>
      </c>
      <c r="DO66">
        <v>12.62</v>
      </c>
    </row>
    <row r="67" spans="1:119" x14ac:dyDescent="0.2">
      <c r="A67">
        <f>ROW(Source!A158)</f>
        <v>158</v>
      </c>
      <c r="B67">
        <v>61049347</v>
      </c>
      <c r="C67">
        <v>61049665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389</v>
      </c>
      <c r="J67" t="s">
        <v>3</v>
      </c>
      <c r="K67" t="s">
        <v>390</v>
      </c>
      <c r="L67">
        <v>1191</v>
      </c>
      <c r="N67">
        <v>1013</v>
      </c>
      <c r="O67" t="s">
        <v>391</v>
      </c>
      <c r="P67" t="s">
        <v>391</v>
      </c>
      <c r="Q67">
        <v>1</v>
      </c>
      <c r="W67">
        <v>0</v>
      </c>
      <c r="X67">
        <v>476480486</v>
      </c>
      <c r="Y67">
        <f t="shared" si="19"/>
        <v>2.508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2.2799999999999998</v>
      </c>
      <c r="AU67" t="s">
        <v>43</v>
      </c>
      <c r="AV67">
        <v>1</v>
      </c>
      <c r="AW67">
        <v>2</v>
      </c>
      <c r="AX67">
        <v>61049673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ROUND(AT67*Source!I158*AH67*AL67,2)</f>
        <v>0</v>
      </c>
      <c r="CV67">
        <f>ROUND(Y67*Source!I158,9)</f>
        <v>11.4241908</v>
      </c>
      <c r="CW67">
        <v>0</v>
      </c>
      <c r="CX67">
        <f>ROUND(Y67*Source!I158,9)</f>
        <v>11.4241908</v>
      </c>
      <c r="CY67">
        <f>AD67</f>
        <v>0</v>
      </c>
      <c r="CZ67">
        <f>AH67</f>
        <v>0</v>
      </c>
      <c r="DA67">
        <f>AL67</f>
        <v>1</v>
      </c>
      <c r="DB67">
        <f t="shared" si="20"/>
        <v>0</v>
      </c>
      <c r="DC67">
        <f t="shared" si="21"/>
        <v>0</v>
      </c>
      <c r="DD67" t="s">
        <v>3</v>
      </c>
      <c r="DE67" t="s">
        <v>3</v>
      </c>
      <c r="DF67">
        <f t="shared" si="22"/>
        <v>0</v>
      </c>
      <c r="DG67">
        <f>ROUND(ROUND(AF67,2)*CX67,2)</f>
        <v>0</v>
      </c>
      <c r="DH67">
        <f>ROUND(ROUND(AG67,2)*CX67,2)</f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ROW(Source!A158)</f>
        <v>158</v>
      </c>
      <c r="B68">
        <v>61049347</v>
      </c>
      <c r="C68">
        <v>61049665</v>
      </c>
      <c r="D68">
        <v>60231385</v>
      </c>
      <c r="E68">
        <v>1</v>
      </c>
      <c r="F68">
        <v>1</v>
      </c>
      <c r="G68">
        <v>1079</v>
      </c>
      <c r="H68">
        <v>2</v>
      </c>
      <c r="I68" t="s">
        <v>457</v>
      </c>
      <c r="J68" t="s">
        <v>458</v>
      </c>
      <c r="K68" t="s">
        <v>459</v>
      </c>
      <c r="L68">
        <v>1368</v>
      </c>
      <c r="N68">
        <v>1011</v>
      </c>
      <c r="O68" t="s">
        <v>395</v>
      </c>
      <c r="P68" t="s">
        <v>395</v>
      </c>
      <c r="Q68">
        <v>1</v>
      </c>
      <c r="W68">
        <v>0</v>
      </c>
      <c r="X68">
        <v>654681671</v>
      </c>
      <c r="Y68">
        <f t="shared" si="19"/>
        <v>1.4410000000000003</v>
      </c>
      <c r="AA68">
        <v>0</v>
      </c>
      <c r="AB68">
        <v>1478.98</v>
      </c>
      <c r="AC68">
        <v>749.63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16.68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1.31</v>
      </c>
      <c r="AU68" t="s">
        <v>43</v>
      </c>
      <c r="AV68">
        <v>0</v>
      </c>
      <c r="AW68">
        <v>2</v>
      </c>
      <c r="AX68">
        <v>61049674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ROUND(Y68*Source!I158*DO68,9)</f>
        <v>82.836406642</v>
      </c>
      <c r="CX68">
        <f>ROUND(Y68*Source!I158,9)</f>
        <v>6.5638991000000004</v>
      </c>
      <c r="CY68">
        <f>AB68</f>
        <v>1478.98</v>
      </c>
      <c r="CZ68">
        <f>AF68</f>
        <v>83.1</v>
      </c>
      <c r="DA68">
        <f>AJ68</f>
        <v>16.68</v>
      </c>
      <c r="DB68">
        <f t="shared" si="20"/>
        <v>119.746</v>
      </c>
      <c r="DC68">
        <f t="shared" si="21"/>
        <v>18.183</v>
      </c>
      <c r="DD68" t="s">
        <v>3</v>
      </c>
      <c r="DE68" t="s">
        <v>3</v>
      </c>
      <c r="DF68">
        <f t="shared" si="22"/>
        <v>0</v>
      </c>
      <c r="DG68">
        <f>ROUND(ROUND(AF68*AJ68,2)*CX68,2)</f>
        <v>9098.2900000000009</v>
      </c>
      <c r="DH68">
        <f>ROUND(ROUND(AG68*AK68,2)*CX68,2)</f>
        <v>4611.53</v>
      </c>
      <c r="DI68">
        <f t="shared" si="23"/>
        <v>0</v>
      </c>
      <c r="DJ68">
        <f>DG68</f>
        <v>9098.2900000000009</v>
      </c>
      <c r="DK68">
        <v>0</v>
      </c>
      <c r="DL68" t="s">
        <v>396</v>
      </c>
      <c r="DM68">
        <v>0</v>
      </c>
      <c r="DN68" t="s">
        <v>391</v>
      </c>
      <c r="DO68">
        <v>12.62</v>
      </c>
    </row>
    <row r="69" spans="1:119" x14ac:dyDescent="0.2">
      <c r="A69">
        <f>ROW(Source!A161)</f>
        <v>161</v>
      </c>
      <c r="B69">
        <v>61049347</v>
      </c>
      <c r="C69">
        <v>61049678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389</v>
      </c>
      <c r="J69" t="s">
        <v>3</v>
      </c>
      <c r="K69" t="s">
        <v>390</v>
      </c>
      <c r="L69">
        <v>1191</v>
      </c>
      <c r="N69">
        <v>1013</v>
      </c>
      <c r="O69" t="s">
        <v>391</v>
      </c>
      <c r="P69" t="s">
        <v>391</v>
      </c>
      <c r="Q69">
        <v>1</v>
      </c>
      <c r="W69">
        <v>0</v>
      </c>
      <c r="X69">
        <v>476480486</v>
      </c>
      <c r="Y69">
        <f t="shared" si="19"/>
        <v>12.980000000000002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11.8</v>
      </c>
      <c r="AU69" t="s">
        <v>43</v>
      </c>
      <c r="AV69">
        <v>1</v>
      </c>
      <c r="AW69">
        <v>2</v>
      </c>
      <c r="AX69">
        <v>61055790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ROUND(AT69*Source!I161*AH69*AL69,2)</f>
        <v>0</v>
      </c>
      <c r="CV69">
        <f>ROUND(Y69*Source!I161,9)</f>
        <v>4.9726379999999999</v>
      </c>
      <c r="CW69">
        <v>0</v>
      </c>
      <c r="CX69">
        <f>ROUND(Y69*Source!I161,9)</f>
        <v>4.9726379999999999</v>
      </c>
      <c r="CY69">
        <f>AD69</f>
        <v>0</v>
      </c>
      <c r="CZ69">
        <f>AH69</f>
        <v>0</v>
      </c>
      <c r="DA69">
        <f>AL69</f>
        <v>1</v>
      </c>
      <c r="DB69">
        <f t="shared" si="20"/>
        <v>0</v>
      </c>
      <c r="DC69">
        <f t="shared" si="21"/>
        <v>0</v>
      </c>
      <c r="DD69" t="s">
        <v>3</v>
      </c>
      <c r="DE69" t="s">
        <v>3</v>
      </c>
      <c r="DF69">
        <f t="shared" si="22"/>
        <v>0</v>
      </c>
      <c r="DG69">
        <f>ROUND(ROUND(AF69,2)*CX69,2)</f>
        <v>0</v>
      </c>
      <c r="DH69">
        <f>ROUND(ROUND(AG69,2)*CX69,2)</f>
        <v>0</v>
      </c>
      <c r="DI69">
        <f t="shared" si="23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ROW(Source!A161)</f>
        <v>161</v>
      </c>
      <c r="B70">
        <v>61049347</v>
      </c>
      <c r="C70">
        <v>61049678</v>
      </c>
      <c r="D70">
        <v>60231385</v>
      </c>
      <c r="E70">
        <v>1</v>
      </c>
      <c r="F70">
        <v>1</v>
      </c>
      <c r="G70">
        <v>1079</v>
      </c>
      <c r="H70">
        <v>2</v>
      </c>
      <c r="I70" t="s">
        <v>457</v>
      </c>
      <c r="J70" t="s">
        <v>458</v>
      </c>
      <c r="K70" t="s">
        <v>459</v>
      </c>
      <c r="L70">
        <v>1368</v>
      </c>
      <c r="N70">
        <v>1011</v>
      </c>
      <c r="O70" t="s">
        <v>395</v>
      </c>
      <c r="P70" t="s">
        <v>395</v>
      </c>
      <c r="Q70">
        <v>1</v>
      </c>
      <c r="W70">
        <v>0</v>
      </c>
      <c r="X70">
        <v>654681671</v>
      </c>
      <c r="Y70">
        <f t="shared" si="19"/>
        <v>0.38500000000000001</v>
      </c>
      <c r="AA70">
        <v>0</v>
      </c>
      <c r="AB70">
        <v>1478.98</v>
      </c>
      <c r="AC70">
        <v>749.63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16.68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0.35</v>
      </c>
      <c r="AU70" t="s">
        <v>43</v>
      </c>
      <c r="AV70">
        <v>0</v>
      </c>
      <c r="AW70">
        <v>2</v>
      </c>
      <c r="AX70">
        <v>61055791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ROUND(Y70*Source!I161*DO70,9)</f>
        <v>1.8613679700000001</v>
      </c>
      <c r="CX70">
        <f>ROUND(Y70*Source!I161,9)</f>
        <v>0.1474935</v>
      </c>
      <c r="CY70">
        <f>AB70</f>
        <v>1478.98</v>
      </c>
      <c r="CZ70">
        <f>AF70</f>
        <v>83.1</v>
      </c>
      <c r="DA70">
        <f>AJ70</f>
        <v>16.68</v>
      </c>
      <c r="DB70">
        <f t="shared" si="20"/>
        <v>31.998999999999999</v>
      </c>
      <c r="DC70">
        <f t="shared" si="21"/>
        <v>4.8620000000000001</v>
      </c>
      <c r="DD70" t="s">
        <v>3</v>
      </c>
      <c r="DE70" t="s">
        <v>3</v>
      </c>
      <c r="DF70">
        <f t="shared" si="22"/>
        <v>0</v>
      </c>
      <c r="DG70">
        <f>ROUND(ROUND(AF70*AJ70,2)*CX70,2)</f>
        <v>204.44</v>
      </c>
      <c r="DH70">
        <f>ROUND(ROUND(AG70*AK70,2)*CX70,2)</f>
        <v>103.62</v>
      </c>
      <c r="DI70">
        <f t="shared" si="23"/>
        <v>0</v>
      </c>
      <c r="DJ70">
        <f>DG70</f>
        <v>204.44</v>
      </c>
      <c r="DK70">
        <v>0</v>
      </c>
      <c r="DL70" t="s">
        <v>396</v>
      </c>
      <c r="DM70">
        <v>0</v>
      </c>
      <c r="DN70" t="s">
        <v>391</v>
      </c>
      <c r="DO70">
        <v>12.62</v>
      </c>
    </row>
    <row r="71" spans="1:119" x14ac:dyDescent="0.2">
      <c r="A71">
        <f>ROW(Source!A161)</f>
        <v>161</v>
      </c>
      <c r="B71">
        <v>61049347</v>
      </c>
      <c r="C71">
        <v>61049678</v>
      </c>
      <c r="D71">
        <v>60230707</v>
      </c>
      <c r="E71">
        <v>1</v>
      </c>
      <c r="F71">
        <v>1</v>
      </c>
      <c r="G71">
        <v>1079</v>
      </c>
      <c r="H71">
        <v>2</v>
      </c>
      <c r="I71" t="s">
        <v>460</v>
      </c>
      <c r="J71" t="s">
        <v>461</v>
      </c>
      <c r="K71" t="s">
        <v>462</v>
      </c>
      <c r="L71">
        <v>1368</v>
      </c>
      <c r="N71">
        <v>1011</v>
      </c>
      <c r="O71" t="s">
        <v>395</v>
      </c>
      <c r="P71" t="s">
        <v>395</v>
      </c>
      <c r="Q71">
        <v>1</v>
      </c>
      <c r="W71">
        <v>0</v>
      </c>
      <c r="X71">
        <v>1976634375</v>
      </c>
      <c r="Y71">
        <f t="shared" si="19"/>
        <v>3.0470000000000002</v>
      </c>
      <c r="AA71">
        <v>0</v>
      </c>
      <c r="AB71">
        <v>23.91</v>
      </c>
      <c r="AC71">
        <v>0</v>
      </c>
      <c r="AD71">
        <v>0</v>
      </c>
      <c r="AE71">
        <v>0</v>
      </c>
      <c r="AF71">
        <v>2.27</v>
      </c>
      <c r="AG71">
        <v>0</v>
      </c>
      <c r="AH71">
        <v>0</v>
      </c>
      <c r="AI71">
        <v>1</v>
      </c>
      <c r="AJ71">
        <v>9.8699999999999992</v>
      </c>
      <c r="AK71">
        <v>55.67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2.77</v>
      </c>
      <c r="AU71" t="s">
        <v>43</v>
      </c>
      <c r="AV71">
        <v>0</v>
      </c>
      <c r="AW71">
        <v>2</v>
      </c>
      <c r="AX71">
        <v>61055792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ROUND(Y71*Source!I161*DO71,9)</f>
        <v>0</v>
      </c>
      <c r="CX71">
        <f>ROUND(Y71*Source!I161,9)</f>
        <v>1.1673057</v>
      </c>
      <c r="CY71">
        <f>AB71</f>
        <v>23.91</v>
      </c>
      <c r="CZ71">
        <f>AF71</f>
        <v>2.27</v>
      </c>
      <c r="DA71">
        <f>AJ71</f>
        <v>9.8699999999999992</v>
      </c>
      <c r="DB71">
        <f t="shared" si="20"/>
        <v>6.9189999999999996</v>
      </c>
      <c r="DC71">
        <f t="shared" si="21"/>
        <v>0</v>
      </c>
      <c r="DD71" t="s">
        <v>3</v>
      </c>
      <c r="DE71" t="s">
        <v>3</v>
      </c>
      <c r="DF71">
        <f t="shared" si="22"/>
        <v>0</v>
      </c>
      <c r="DG71">
        <f>ROUND(ROUND(AF71*AJ71,2)*CX71,2)</f>
        <v>26.15</v>
      </c>
      <c r="DH71">
        <f>ROUND(ROUND(AG71*AK71,2)*CX71,2)</f>
        <v>0</v>
      </c>
      <c r="DI71">
        <f t="shared" si="23"/>
        <v>0</v>
      </c>
      <c r="DJ71">
        <f>DG71</f>
        <v>26.15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ROW(Source!A161)</f>
        <v>161</v>
      </c>
      <c r="B72">
        <v>61049347</v>
      </c>
      <c r="C72">
        <v>61049678</v>
      </c>
      <c r="D72">
        <v>60230717</v>
      </c>
      <c r="E72">
        <v>1</v>
      </c>
      <c r="F72">
        <v>1</v>
      </c>
      <c r="G72">
        <v>1079</v>
      </c>
      <c r="H72">
        <v>2</v>
      </c>
      <c r="I72" t="s">
        <v>463</v>
      </c>
      <c r="J72" t="s">
        <v>464</v>
      </c>
      <c r="K72" t="s">
        <v>465</v>
      </c>
      <c r="L72">
        <v>1368</v>
      </c>
      <c r="N72">
        <v>1011</v>
      </c>
      <c r="O72" t="s">
        <v>395</v>
      </c>
      <c r="P72" t="s">
        <v>395</v>
      </c>
      <c r="Q72">
        <v>1</v>
      </c>
      <c r="W72">
        <v>0</v>
      </c>
      <c r="X72">
        <v>-393454116</v>
      </c>
      <c r="Y72">
        <f t="shared" si="19"/>
        <v>3.0470000000000002</v>
      </c>
      <c r="AA72">
        <v>0</v>
      </c>
      <c r="AB72">
        <v>7.04</v>
      </c>
      <c r="AC72">
        <v>0</v>
      </c>
      <c r="AD72">
        <v>0</v>
      </c>
      <c r="AE72">
        <v>0</v>
      </c>
      <c r="AF72">
        <v>0.73</v>
      </c>
      <c r="AG72">
        <v>0</v>
      </c>
      <c r="AH72">
        <v>0</v>
      </c>
      <c r="AI72">
        <v>1</v>
      </c>
      <c r="AJ72">
        <v>9.0399999999999991</v>
      </c>
      <c r="AK72">
        <v>55.67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2.77</v>
      </c>
      <c r="AU72" t="s">
        <v>43</v>
      </c>
      <c r="AV72">
        <v>0</v>
      </c>
      <c r="AW72">
        <v>2</v>
      </c>
      <c r="AX72">
        <v>61055793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ROUND(Y72*Source!I161*DO72,9)</f>
        <v>0</v>
      </c>
      <c r="CX72">
        <f>ROUND(Y72*Source!I161,9)</f>
        <v>1.1673057</v>
      </c>
      <c r="CY72">
        <f>AB72</f>
        <v>7.04</v>
      </c>
      <c r="CZ72">
        <f>AF72</f>
        <v>0.73</v>
      </c>
      <c r="DA72">
        <f>AJ72</f>
        <v>9.0399999999999991</v>
      </c>
      <c r="DB72">
        <f t="shared" si="20"/>
        <v>2.222</v>
      </c>
      <c r="DC72">
        <f t="shared" si="21"/>
        <v>0</v>
      </c>
      <c r="DD72" t="s">
        <v>3</v>
      </c>
      <c r="DE72" t="s">
        <v>3</v>
      </c>
      <c r="DF72">
        <f t="shared" si="22"/>
        <v>0</v>
      </c>
      <c r="DG72">
        <f>ROUND(ROUND(AF72*AJ72,2)*CX72,2)</f>
        <v>7.7</v>
      </c>
      <c r="DH72">
        <f>ROUND(ROUND(AG72*AK72,2)*CX72,2)</f>
        <v>0</v>
      </c>
      <c r="DI72">
        <f t="shared" si="23"/>
        <v>0</v>
      </c>
      <c r="DJ72">
        <f>DG72</f>
        <v>7.7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ROW(Source!A161)</f>
        <v>161</v>
      </c>
      <c r="B73">
        <v>61049347</v>
      </c>
      <c r="C73">
        <v>61049678</v>
      </c>
      <c r="D73">
        <v>60200082</v>
      </c>
      <c r="E73">
        <v>1</v>
      </c>
      <c r="F73">
        <v>1</v>
      </c>
      <c r="G73">
        <v>1079</v>
      </c>
      <c r="H73">
        <v>3</v>
      </c>
      <c r="I73" t="s">
        <v>466</v>
      </c>
      <c r="J73" t="s">
        <v>467</v>
      </c>
      <c r="K73" t="s">
        <v>468</v>
      </c>
      <c r="L73">
        <v>1348</v>
      </c>
      <c r="N73">
        <v>1009</v>
      </c>
      <c r="O73" t="s">
        <v>192</v>
      </c>
      <c r="P73" t="s">
        <v>192</v>
      </c>
      <c r="Q73">
        <v>1000</v>
      </c>
      <c r="W73">
        <v>0</v>
      </c>
      <c r="X73">
        <v>34068210</v>
      </c>
      <c r="Y73">
        <f t="shared" ref="Y73:Y81" si="24">(AT73*1)</f>
        <v>1E-3</v>
      </c>
      <c r="AA73">
        <v>68851.89</v>
      </c>
      <c r="AB73">
        <v>0</v>
      </c>
      <c r="AC73">
        <v>0</v>
      </c>
      <c r="AD73">
        <v>0</v>
      </c>
      <c r="AE73">
        <v>7246.05</v>
      </c>
      <c r="AF73">
        <v>0</v>
      </c>
      <c r="AG73">
        <v>0</v>
      </c>
      <c r="AH73">
        <v>0</v>
      </c>
      <c r="AI73">
        <v>8.7899999999999991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1E-3</v>
      </c>
      <c r="AU73" t="s">
        <v>42</v>
      </c>
      <c r="AV73">
        <v>0</v>
      </c>
      <c r="AW73">
        <v>2</v>
      </c>
      <c r="AX73">
        <v>61055794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ROUND(Y73*Source!I161,9)</f>
        <v>3.8309999999999999E-4</v>
      </c>
      <c r="CY73">
        <f t="shared" ref="CY73:CY81" si="25">AA73</f>
        <v>68851.89</v>
      </c>
      <c r="CZ73">
        <f t="shared" ref="CZ73:CZ81" si="26">AE73</f>
        <v>7246.05</v>
      </c>
      <c r="DA73">
        <f t="shared" ref="DA73:DA81" si="27">AI73</f>
        <v>8.7899999999999991</v>
      </c>
      <c r="DB73">
        <f t="shared" ref="DB73:DB81" si="28">ROUND((ROUND(AT73*CZ73,2)*1),6)</f>
        <v>7.25</v>
      </c>
      <c r="DC73">
        <f t="shared" ref="DC73:DC81" si="29">ROUND((ROUND(AT73*AG73,2)*1),6)</f>
        <v>0</v>
      </c>
      <c r="DD73" t="s">
        <v>3</v>
      </c>
      <c r="DE73" t="s">
        <v>3</v>
      </c>
      <c r="DF73">
        <f t="shared" ref="DF73:DF81" si="30">ROUND(ROUND(AE73*AI73,2)*CX73,2)</f>
        <v>24.4</v>
      </c>
      <c r="DG73">
        <f t="shared" ref="DG73:DG82" si="31">ROUND(ROUND(AF73,2)*CX73,2)</f>
        <v>0</v>
      </c>
      <c r="DH73">
        <f t="shared" ref="DH73:DH82" si="32">ROUND(ROUND(AG73,2)*CX73,2)</f>
        <v>0</v>
      </c>
      <c r="DI73">
        <f t="shared" si="23"/>
        <v>0</v>
      </c>
      <c r="DJ73">
        <f t="shared" ref="DJ73:DJ81" si="33">DF73</f>
        <v>24.4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ROW(Source!A161)</f>
        <v>161</v>
      </c>
      <c r="B74">
        <v>61049347</v>
      </c>
      <c r="C74">
        <v>61049678</v>
      </c>
      <c r="D74">
        <v>60200099</v>
      </c>
      <c r="E74">
        <v>1</v>
      </c>
      <c r="F74">
        <v>1</v>
      </c>
      <c r="G74">
        <v>1079</v>
      </c>
      <c r="H74">
        <v>3</v>
      </c>
      <c r="I74" t="s">
        <v>469</v>
      </c>
      <c r="J74" t="s">
        <v>470</v>
      </c>
      <c r="K74" t="s">
        <v>471</v>
      </c>
      <c r="L74">
        <v>1348</v>
      </c>
      <c r="N74">
        <v>1009</v>
      </c>
      <c r="O74" t="s">
        <v>192</v>
      </c>
      <c r="P74" t="s">
        <v>192</v>
      </c>
      <c r="Q74">
        <v>1000</v>
      </c>
      <c r="W74">
        <v>0</v>
      </c>
      <c r="X74">
        <v>1922833840</v>
      </c>
      <c r="Y74">
        <f t="shared" si="24"/>
        <v>0.01</v>
      </c>
      <c r="AA74">
        <v>55549.67</v>
      </c>
      <c r="AB74">
        <v>0</v>
      </c>
      <c r="AC74">
        <v>0</v>
      </c>
      <c r="AD74">
        <v>0</v>
      </c>
      <c r="AE74">
        <v>9844.31</v>
      </c>
      <c r="AF74">
        <v>0</v>
      </c>
      <c r="AG74">
        <v>0</v>
      </c>
      <c r="AH74">
        <v>0</v>
      </c>
      <c r="AI74">
        <v>5.22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42</v>
      </c>
      <c r="AV74">
        <v>0</v>
      </c>
      <c r="AW74">
        <v>2</v>
      </c>
      <c r="AX74">
        <v>61055795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ROUND(Y74*Source!I161,9)</f>
        <v>3.8310000000000002E-3</v>
      </c>
      <c r="CY74">
        <f t="shared" si="25"/>
        <v>55549.67</v>
      </c>
      <c r="CZ74">
        <f t="shared" si="26"/>
        <v>9844.31</v>
      </c>
      <c r="DA74">
        <f t="shared" si="27"/>
        <v>5.22</v>
      </c>
      <c r="DB74">
        <f t="shared" si="28"/>
        <v>98.44</v>
      </c>
      <c r="DC74">
        <f t="shared" si="29"/>
        <v>0</v>
      </c>
      <c r="DD74" t="s">
        <v>3</v>
      </c>
      <c r="DE74" t="s">
        <v>3</v>
      </c>
      <c r="DF74">
        <f t="shared" si="30"/>
        <v>196.86</v>
      </c>
      <c r="DG74">
        <f t="shared" si="31"/>
        <v>0</v>
      </c>
      <c r="DH74">
        <f t="shared" si="32"/>
        <v>0</v>
      </c>
      <c r="DI74">
        <f t="shared" si="23"/>
        <v>0</v>
      </c>
      <c r="DJ74">
        <f t="shared" si="33"/>
        <v>196.86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ROW(Source!A161)</f>
        <v>161</v>
      </c>
      <c r="B75">
        <v>61049347</v>
      </c>
      <c r="C75">
        <v>61049678</v>
      </c>
      <c r="D75">
        <v>60199681</v>
      </c>
      <c r="E75">
        <v>1</v>
      </c>
      <c r="F75">
        <v>1</v>
      </c>
      <c r="G75">
        <v>1079</v>
      </c>
      <c r="H75">
        <v>3</v>
      </c>
      <c r="I75" t="s">
        <v>472</v>
      </c>
      <c r="J75" t="s">
        <v>473</v>
      </c>
      <c r="K75" t="s">
        <v>474</v>
      </c>
      <c r="L75">
        <v>1348</v>
      </c>
      <c r="N75">
        <v>1009</v>
      </c>
      <c r="O75" t="s">
        <v>192</v>
      </c>
      <c r="P75" t="s">
        <v>192</v>
      </c>
      <c r="Q75">
        <v>1000</v>
      </c>
      <c r="W75">
        <v>0</v>
      </c>
      <c r="X75">
        <v>1424915951</v>
      </c>
      <c r="Y75">
        <f t="shared" si="24"/>
        <v>2.5000000000000001E-4</v>
      </c>
      <c r="AA75">
        <v>60297.15</v>
      </c>
      <c r="AB75">
        <v>0</v>
      </c>
      <c r="AC75">
        <v>0</v>
      </c>
      <c r="AD75">
        <v>0</v>
      </c>
      <c r="AE75">
        <v>16214.84</v>
      </c>
      <c r="AF75">
        <v>0</v>
      </c>
      <c r="AG75">
        <v>0</v>
      </c>
      <c r="AH75">
        <v>0</v>
      </c>
      <c r="AI75">
        <v>3.44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2.5000000000000001E-4</v>
      </c>
      <c r="AU75" t="s">
        <v>42</v>
      </c>
      <c r="AV75">
        <v>0</v>
      </c>
      <c r="AW75">
        <v>2</v>
      </c>
      <c r="AX75">
        <v>61055796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ROUND(Y75*Source!I161,9)</f>
        <v>9.5774999999999997E-5</v>
      </c>
      <c r="CY75">
        <f t="shared" si="25"/>
        <v>60297.15</v>
      </c>
      <c r="CZ75">
        <f t="shared" si="26"/>
        <v>16214.84</v>
      </c>
      <c r="DA75">
        <f t="shared" si="27"/>
        <v>3.44</v>
      </c>
      <c r="DB75">
        <f t="shared" si="28"/>
        <v>4.05</v>
      </c>
      <c r="DC75">
        <f t="shared" si="29"/>
        <v>0</v>
      </c>
      <c r="DD75" t="s">
        <v>3</v>
      </c>
      <c r="DE75" t="s">
        <v>3</v>
      </c>
      <c r="DF75">
        <f t="shared" si="30"/>
        <v>5.34</v>
      </c>
      <c r="DG75">
        <f t="shared" si="31"/>
        <v>0</v>
      </c>
      <c r="DH75">
        <f t="shared" si="32"/>
        <v>0</v>
      </c>
      <c r="DI75">
        <f t="shared" si="23"/>
        <v>0</v>
      </c>
      <c r="DJ75">
        <f t="shared" si="33"/>
        <v>5.34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ROW(Source!A161)</f>
        <v>161</v>
      </c>
      <c r="B76">
        <v>61049347</v>
      </c>
      <c r="C76">
        <v>61049678</v>
      </c>
      <c r="D76">
        <v>60199688</v>
      </c>
      <c r="E76">
        <v>1</v>
      </c>
      <c r="F76">
        <v>1</v>
      </c>
      <c r="G76">
        <v>1079</v>
      </c>
      <c r="H76">
        <v>3</v>
      </c>
      <c r="I76" t="s">
        <v>475</v>
      </c>
      <c r="J76" t="s">
        <v>476</v>
      </c>
      <c r="K76" t="s">
        <v>477</v>
      </c>
      <c r="L76">
        <v>1348</v>
      </c>
      <c r="N76">
        <v>1009</v>
      </c>
      <c r="O76" t="s">
        <v>192</v>
      </c>
      <c r="P76" t="s">
        <v>192</v>
      </c>
      <c r="Q76">
        <v>1000</v>
      </c>
      <c r="W76">
        <v>0</v>
      </c>
      <c r="X76">
        <v>-417466833</v>
      </c>
      <c r="Y76">
        <f t="shared" si="24"/>
        <v>6.0000000000000002E-5</v>
      </c>
      <c r="AA76">
        <v>42866.71</v>
      </c>
      <c r="AB76">
        <v>0</v>
      </c>
      <c r="AC76">
        <v>0</v>
      </c>
      <c r="AD76">
        <v>0</v>
      </c>
      <c r="AE76">
        <v>11233.62</v>
      </c>
      <c r="AF76">
        <v>0</v>
      </c>
      <c r="AG76">
        <v>0</v>
      </c>
      <c r="AH76">
        <v>0</v>
      </c>
      <c r="AI76">
        <v>3.53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6.0000000000000002E-5</v>
      </c>
      <c r="AU76" t="s">
        <v>42</v>
      </c>
      <c r="AV76">
        <v>0</v>
      </c>
      <c r="AW76">
        <v>2</v>
      </c>
      <c r="AX76">
        <v>61055797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ROUND(Y76*Source!I161,9)</f>
        <v>2.2986E-5</v>
      </c>
      <c r="CY76">
        <f t="shared" si="25"/>
        <v>42866.71</v>
      </c>
      <c r="CZ76">
        <f t="shared" si="26"/>
        <v>11233.62</v>
      </c>
      <c r="DA76">
        <f t="shared" si="27"/>
        <v>3.53</v>
      </c>
      <c r="DB76">
        <f t="shared" si="28"/>
        <v>0.67</v>
      </c>
      <c r="DC76">
        <f t="shared" si="29"/>
        <v>0</v>
      </c>
      <c r="DD76" t="s">
        <v>3</v>
      </c>
      <c r="DE76" t="s">
        <v>3</v>
      </c>
      <c r="DF76">
        <f t="shared" si="30"/>
        <v>0.91</v>
      </c>
      <c r="DG76">
        <f t="shared" si="31"/>
        <v>0</v>
      </c>
      <c r="DH76">
        <f t="shared" si="32"/>
        <v>0</v>
      </c>
      <c r="DI76">
        <f t="shared" si="23"/>
        <v>0</v>
      </c>
      <c r="DJ76">
        <f t="shared" si="33"/>
        <v>0.91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ROW(Source!A161)</f>
        <v>161</v>
      </c>
      <c r="B77">
        <v>61049347</v>
      </c>
      <c r="C77">
        <v>61049678</v>
      </c>
      <c r="D77">
        <v>60206199</v>
      </c>
      <c r="E77">
        <v>1</v>
      </c>
      <c r="F77">
        <v>1</v>
      </c>
      <c r="G77">
        <v>1079</v>
      </c>
      <c r="H77">
        <v>3</v>
      </c>
      <c r="I77" t="s">
        <v>478</v>
      </c>
      <c r="J77" t="s">
        <v>479</v>
      </c>
      <c r="K77" t="s">
        <v>480</v>
      </c>
      <c r="L77">
        <v>1346</v>
      </c>
      <c r="N77">
        <v>1009</v>
      </c>
      <c r="O77" t="s">
        <v>298</v>
      </c>
      <c r="P77" t="s">
        <v>298</v>
      </c>
      <c r="Q77">
        <v>1</v>
      </c>
      <c r="W77">
        <v>0</v>
      </c>
      <c r="X77">
        <v>354191932</v>
      </c>
      <c r="Y77">
        <f t="shared" si="24"/>
        <v>0.8</v>
      </c>
      <c r="AA77">
        <v>211.96</v>
      </c>
      <c r="AB77">
        <v>0</v>
      </c>
      <c r="AC77">
        <v>0</v>
      </c>
      <c r="AD77">
        <v>0</v>
      </c>
      <c r="AE77">
        <v>25.8</v>
      </c>
      <c r="AF77">
        <v>0</v>
      </c>
      <c r="AG77">
        <v>0</v>
      </c>
      <c r="AH77">
        <v>0</v>
      </c>
      <c r="AI77">
        <v>7.6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0.8</v>
      </c>
      <c r="AU77" t="s">
        <v>42</v>
      </c>
      <c r="AV77">
        <v>0</v>
      </c>
      <c r="AW77">
        <v>2</v>
      </c>
      <c r="AX77">
        <v>61055798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ROUND(Y77*Source!I161,9)</f>
        <v>0.30647999999999997</v>
      </c>
      <c r="CY77">
        <f t="shared" si="25"/>
        <v>211.96</v>
      </c>
      <c r="CZ77">
        <f t="shared" si="26"/>
        <v>25.8</v>
      </c>
      <c r="DA77">
        <f t="shared" si="27"/>
        <v>7.6</v>
      </c>
      <c r="DB77">
        <f t="shared" si="28"/>
        <v>20.64</v>
      </c>
      <c r="DC77">
        <f t="shared" si="29"/>
        <v>0</v>
      </c>
      <c r="DD77" t="s">
        <v>3</v>
      </c>
      <c r="DE77" t="s">
        <v>3</v>
      </c>
      <c r="DF77">
        <f t="shared" si="30"/>
        <v>60.09</v>
      </c>
      <c r="DG77">
        <f t="shared" si="31"/>
        <v>0</v>
      </c>
      <c r="DH77">
        <f t="shared" si="32"/>
        <v>0</v>
      </c>
      <c r="DI77">
        <f t="shared" si="23"/>
        <v>0</v>
      </c>
      <c r="DJ77">
        <f t="shared" si="33"/>
        <v>60.09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ROW(Source!A161)</f>
        <v>161</v>
      </c>
      <c r="B78">
        <v>61049347</v>
      </c>
      <c r="C78">
        <v>61049678</v>
      </c>
      <c r="D78">
        <v>60199990</v>
      </c>
      <c r="E78">
        <v>1</v>
      </c>
      <c r="F78">
        <v>1</v>
      </c>
      <c r="G78">
        <v>1079</v>
      </c>
      <c r="H78">
        <v>3</v>
      </c>
      <c r="I78" t="s">
        <v>481</v>
      </c>
      <c r="J78" t="s">
        <v>482</v>
      </c>
      <c r="K78" t="s">
        <v>483</v>
      </c>
      <c r="L78">
        <v>1348</v>
      </c>
      <c r="N78">
        <v>1009</v>
      </c>
      <c r="O78" t="s">
        <v>192</v>
      </c>
      <c r="P78" t="s">
        <v>192</v>
      </c>
      <c r="Q78">
        <v>1000</v>
      </c>
      <c r="W78">
        <v>0</v>
      </c>
      <c r="X78">
        <v>1500357424</v>
      </c>
      <c r="Y78">
        <f t="shared" si="24"/>
        <v>4.0000000000000003E-5</v>
      </c>
      <c r="AA78">
        <v>81368.429999999993</v>
      </c>
      <c r="AB78">
        <v>0</v>
      </c>
      <c r="AC78">
        <v>0</v>
      </c>
      <c r="AD78">
        <v>0</v>
      </c>
      <c r="AE78">
        <v>7973.67</v>
      </c>
      <c r="AF78">
        <v>0</v>
      </c>
      <c r="AG78">
        <v>0</v>
      </c>
      <c r="AH78">
        <v>0</v>
      </c>
      <c r="AI78">
        <v>9.44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4.0000000000000003E-5</v>
      </c>
      <c r="AU78" t="s">
        <v>42</v>
      </c>
      <c r="AV78">
        <v>0</v>
      </c>
      <c r="AW78">
        <v>2</v>
      </c>
      <c r="AX78">
        <v>61055799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ROUND(Y78*Source!I161,9)</f>
        <v>1.5324000000000001E-5</v>
      </c>
      <c r="CY78">
        <f t="shared" si="25"/>
        <v>81368.429999999993</v>
      </c>
      <c r="CZ78">
        <f t="shared" si="26"/>
        <v>7973.67</v>
      </c>
      <c r="DA78">
        <f t="shared" si="27"/>
        <v>9.44</v>
      </c>
      <c r="DB78">
        <f t="shared" si="28"/>
        <v>0.32</v>
      </c>
      <c r="DC78">
        <f t="shared" si="29"/>
        <v>0</v>
      </c>
      <c r="DD78" t="s">
        <v>3</v>
      </c>
      <c r="DE78" t="s">
        <v>3</v>
      </c>
      <c r="DF78">
        <f t="shared" si="30"/>
        <v>1.1499999999999999</v>
      </c>
      <c r="DG78">
        <f t="shared" si="31"/>
        <v>0</v>
      </c>
      <c r="DH78">
        <f t="shared" si="32"/>
        <v>0</v>
      </c>
      <c r="DI78">
        <f t="shared" si="23"/>
        <v>0</v>
      </c>
      <c r="DJ78">
        <f t="shared" si="33"/>
        <v>1.1499999999999999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ROW(Source!A161)</f>
        <v>161</v>
      </c>
      <c r="B79">
        <v>61049347</v>
      </c>
      <c r="C79">
        <v>61049678</v>
      </c>
      <c r="D79">
        <v>60223383</v>
      </c>
      <c r="E79">
        <v>1</v>
      </c>
      <c r="F79">
        <v>1</v>
      </c>
      <c r="G79">
        <v>1079</v>
      </c>
      <c r="H79">
        <v>3</v>
      </c>
      <c r="I79" t="s">
        <v>484</v>
      </c>
      <c r="J79" t="s">
        <v>485</v>
      </c>
      <c r="K79" t="s">
        <v>486</v>
      </c>
      <c r="L79">
        <v>1356</v>
      </c>
      <c r="N79">
        <v>1010</v>
      </c>
      <c r="O79" t="s">
        <v>487</v>
      </c>
      <c r="P79" t="s">
        <v>487</v>
      </c>
      <c r="Q79">
        <v>1000</v>
      </c>
      <c r="W79">
        <v>0</v>
      </c>
      <c r="X79">
        <v>-1015285283</v>
      </c>
      <c r="Y79">
        <f t="shared" si="24"/>
        <v>4.1000000000000003E-3</v>
      </c>
      <c r="AA79">
        <v>1651.43</v>
      </c>
      <c r="AB79">
        <v>0</v>
      </c>
      <c r="AC79">
        <v>0</v>
      </c>
      <c r="AD79">
        <v>0</v>
      </c>
      <c r="AE79">
        <v>226.66</v>
      </c>
      <c r="AF79">
        <v>0</v>
      </c>
      <c r="AG79">
        <v>0</v>
      </c>
      <c r="AH79">
        <v>0</v>
      </c>
      <c r="AI79">
        <v>6.74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4.1000000000000003E-3</v>
      </c>
      <c r="AU79" t="s">
        <v>42</v>
      </c>
      <c r="AV79">
        <v>0</v>
      </c>
      <c r="AW79">
        <v>2</v>
      </c>
      <c r="AX79">
        <v>61055800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ROUND(Y79*Source!I161,9)</f>
        <v>1.5707099999999999E-3</v>
      </c>
      <c r="CY79">
        <f t="shared" si="25"/>
        <v>1651.43</v>
      </c>
      <c r="CZ79">
        <f t="shared" si="26"/>
        <v>226.66</v>
      </c>
      <c r="DA79">
        <f t="shared" si="27"/>
        <v>6.74</v>
      </c>
      <c r="DB79">
        <f t="shared" si="28"/>
        <v>0.93</v>
      </c>
      <c r="DC79">
        <f t="shared" si="29"/>
        <v>0</v>
      </c>
      <c r="DD79" t="s">
        <v>3</v>
      </c>
      <c r="DE79" t="s">
        <v>3</v>
      </c>
      <c r="DF79">
        <f t="shared" si="30"/>
        <v>2.4</v>
      </c>
      <c r="DG79">
        <f t="shared" si="31"/>
        <v>0</v>
      </c>
      <c r="DH79">
        <f t="shared" si="32"/>
        <v>0</v>
      </c>
      <c r="DI79">
        <f t="shared" si="23"/>
        <v>0</v>
      </c>
      <c r="DJ79">
        <f t="shared" si="33"/>
        <v>2.4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ROW(Source!A161)</f>
        <v>161</v>
      </c>
      <c r="B80">
        <v>61049347</v>
      </c>
      <c r="C80">
        <v>61049678</v>
      </c>
      <c r="D80">
        <v>60223044</v>
      </c>
      <c r="E80">
        <v>1</v>
      </c>
      <c r="F80">
        <v>1</v>
      </c>
      <c r="G80">
        <v>1079</v>
      </c>
      <c r="H80">
        <v>3</v>
      </c>
      <c r="I80" t="s">
        <v>488</v>
      </c>
      <c r="J80" t="s">
        <v>489</v>
      </c>
      <c r="K80" t="s">
        <v>490</v>
      </c>
      <c r="L80">
        <v>1301</v>
      </c>
      <c r="N80">
        <v>1003</v>
      </c>
      <c r="O80" t="s">
        <v>325</v>
      </c>
      <c r="P80" t="s">
        <v>325</v>
      </c>
      <c r="Q80">
        <v>1</v>
      </c>
      <c r="W80">
        <v>0</v>
      </c>
      <c r="X80">
        <v>-1671344812</v>
      </c>
      <c r="Y80">
        <f t="shared" si="24"/>
        <v>0.96</v>
      </c>
      <c r="AA80">
        <v>5.0999999999999996</v>
      </c>
      <c r="AB80">
        <v>0</v>
      </c>
      <c r="AC80">
        <v>0</v>
      </c>
      <c r="AD80">
        <v>0</v>
      </c>
      <c r="AE80">
        <v>0.7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0.96</v>
      </c>
      <c r="AU80" t="s">
        <v>42</v>
      </c>
      <c r="AV80">
        <v>0</v>
      </c>
      <c r="AW80">
        <v>2</v>
      </c>
      <c r="AX80">
        <v>61055801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ROUND(Y80*Source!I161,9)</f>
        <v>0.36777599999999999</v>
      </c>
      <c r="CY80">
        <f t="shared" si="25"/>
        <v>5.0999999999999996</v>
      </c>
      <c r="CZ80">
        <f t="shared" si="26"/>
        <v>0.7</v>
      </c>
      <c r="DA80">
        <f t="shared" si="27"/>
        <v>6.74</v>
      </c>
      <c r="DB80">
        <f t="shared" si="28"/>
        <v>0.67</v>
      </c>
      <c r="DC80">
        <f t="shared" si="29"/>
        <v>0</v>
      </c>
      <c r="DD80" t="s">
        <v>3</v>
      </c>
      <c r="DE80" t="s">
        <v>3</v>
      </c>
      <c r="DF80">
        <f t="shared" si="30"/>
        <v>1.74</v>
      </c>
      <c r="DG80">
        <f t="shared" si="31"/>
        <v>0</v>
      </c>
      <c r="DH80">
        <f t="shared" si="32"/>
        <v>0</v>
      </c>
      <c r="DI80">
        <f t="shared" si="23"/>
        <v>0</v>
      </c>
      <c r="DJ80">
        <f t="shared" si="33"/>
        <v>1.74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ROW(Source!A161)</f>
        <v>161</v>
      </c>
      <c r="B81">
        <v>61049347</v>
      </c>
      <c r="C81">
        <v>61049678</v>
      </c>
      <c r="D81">
        <v>60223046</v>
      </c>
      <c r="E81">
        <v>1</v>
      </c>
      <c r="F81">
        <v>1</v>
      </c>
      <c r="G81">
        <v>1079</v>
      </c>
      <c r="H81">
        <v>3</v>
      </c>
      <c r="I81" t="s">
        <v>491</v>
      </c>
      <c r="J81" t="s">
        <v>492</v>
      </c>
      <c r="K81" t="s">
        <v>493</v>
      </c>
      <c r="L81">
        <v>1356</v>
      </c>
      <c r="N81">
        <v>1010</v>
      </c>
      <c r="O81" t="s">
        <v>487</v>
      </c>
      <c r="P81" t="s">
        <v>487</v>
      </c>
      <c r="Q81">
        <v>1000</v>
      </c>
      <c r="W81">
        <v>0</v>
      </c>
      <c r="X81">
        <v>-1164809856</v>
      </c>
      <c r="Y81">
        <f t="shared" si="24"/>
        <v>8.3199999999999993E-3</v>
      </c>
      <c r="AA81">
        <v>229.8</v>
      </c>
      <c r="AB81">
        <v>0</v>
      </c>
      <c r="AC81">
        <v>0</v>
      </c>
      <c r="AD81">
        <v>0</v>
      </c>
      <c r="AE81">
        <v>6.44</v>
      </c>
      <c r="AF81">
        <v>0</v>
      </c>
      <c r="AG81">
        <v>0</v>
      </c>
      <c r="AH81">
        <v>0</v>
      </c>
      <c r="AI81">
        <v>33.01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8.3199999999999993E-3</v>
      </c>
      <c r="AU81" t="s">
        <v>42</v>
      </c>
      <c r="AV81">
        <v>0</v>
      </c>
      <c r="AW81">
        <v>2</v>
      </c>
      <c r="AX81">
        <v>61055802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ROUND(Y81*Source!I161,9)</f>
        <v>3.1873919999999998E-3</v>
      </c>
      <c r="CY81">
        <f t="shared" si="25"/>
        <v>229.8</v>
      </c>
      <c r="CZ81">
        <f t="shared" si="26"/>
        <v>6.44</v>
      </c>
      <c r="DA81">
        <f t="shared" si="27"/>
        <v>33.01</v>
      </c>
      <c r="DB81">
        <f t="shared" si="28"/>
        <v>0.05</v>
      </c>
      <c r="DC81">
        <f t="shared" si="29"/>
        <v>0</v>
      </c>
      <c r="DD81" t="s">
        <v>3</v>
      </c>
      <c r="DE81" t="s">
        <v>3</v>
      </c>
      <c r="DF81">
        <f t="shared" si="30"/>
        <v>0.68</v>
      </c>
      <c r="DG81">
        <f t="shared" si="31"/>
        <v>0</v>
      </c>
      <c r="DH81">
        <f t="shared" si="32"/>
        <v>0</v>
      </c>
      <c r="DI81">
        <f t="shared" si="23"/>
        <v>0</v>
      </c>
      <c r="DJ81">
        <f t="shared" si="33"/>
        <v>0.68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ROW(Source!A163)</f>
        <v>163</v>
      </c>
      <c r="B82">
        <v>61049347</v>
      </c>
      <c r="C82">
        <v>61055821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389</v>
      </c>
      <c r="J82" t="s">
        <v>3</v>
      </c>
      <c r="K82" t="s">
        <v>390</v>
      </c>
      <c r="L82">
        <v>1191</v>
      </c>
      <c r="N82">
        <v>1013</v>
      </c>
      <c r="O82" t="s">
        <v>391</v>
      </c>
      <c r="P82" t="s">
        <v>391</v>
      </c>
      <c r="Q82">
        <v>1</v>
      </c>
      <c r="W82">
        <v>0</v>
      </c>
      <c r="X82">
        <v>476480486</v>
      </c>
      <c r="Y82">
        <f>(AT82*1.1)</f>
        <v>7.3810000000000002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6.71</v>
      </c>
      <c r="AU82" t="s">
        <v>43</v>
      </c>
      <c r="AV82">
        <v>1</v>
      </c>
      <c r="AW82">
        <v>2</v>
      </c>
      <c r="AX82">
        <v>61058956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ROUND(AT82*Source!I163*AH82*AL82,2)</f>
        <v>0</v>
      </c>
      <c r="CV82">
        <f>ROUND(Y82*Source!I163,9)</f>
        <v>7.3810000000000002</v>
      </c>
      <c r="CW82">
        <v>0</v>
      </c>
      <c r="CX82">
        <f>ROUND(Y82*Source!I163,9)</f>
        <v>7.3810000000000002</v>
      </c>
      <c r="CY82">
        <f>AD82</f>
        <v>0</v>
      </c>
      <c r="CZ82">
        <f>AH82</f>
        <v>0</v>
      </c>
      <c r="DA82">
        <f>AL82</f>
        <v>1</v>
      </c>
      <c r="DB82">
        <f>ROUND((ROUND(AT82*CZ82,2)*1.1),6)</f>
        <v>0</v>
      </c>
      <c r="DC82">
        <f>ROUND((ROUND(AT82*AG82,2)*1.1),6)</f>
        <v>0</v>
      </c>
      <c r="DD82" t="s">
        <v>3</v>
      </c>
      <c r="DE82" t="s">
        <v>3</v>
      </c>
      <c r="DF82">
        <f>ROUND(ROUND(AE82,2)*CX82,2)</f>
        <v>0</v>
      </c>
      <c r="DG82">
        <f t="shared" si="31"/>
        <v>0</v>
      </c>
      <c r="DH82">
        <f t="shared" si="32"/>
        <v>0</v>
      </c>
      <c r="DI82">
        <f t="shared" si="23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ROW(Source!A163)</f>
        <v>163</v>
      </c>
      <c r="B83">
        <v>61049347</v>
      </c>
      <c r="C83">
        <v>61055821</v>
      </c>
      <c r="D83">
        <v>60231225</v>
      </c>
      <c r="E83">
        <v>1</v>
      </c>
      <c r="F83">
        <v>1</v>
      </c>
      <c r="G83">
        <v>1079</v>
      </c>
      <c r="H83">
        <v>2</v>
      </c>
      <c r="I83" t="s">
        <v>494</v>
      </c>
      <c r="J83" t="s">
        <v>495</v>
      </c>
      <c r="K83" t="s">
        <v>496</v>
      </c>
      <c r="L83">
        <v>1368</v>
      </c>
      <c r="N83">
        <v>1011</v>
      </c>
      <c r="O83" t="s">
        <v>395</v>
      </c>
      <c r="P83" t="s">
        <v>395</v>
      </c>
      <c r="Q83">
        <v>1</v>
      </c>
      <c r="W83">
        <v>0</v>
      </c>
      <c r="X83">
        <v>-1782049727</v>
      </c>
      <c r="Y83">
        <f>(AT83*1.1)</f>
        <v>0.79200000000000004</v>
      </c>
      <c r="AA83">
        <v>0</v>
      </c>
      <c r="AB83">
        <v>1.1299999999999999</v>
      </c>
      <c r="AC83">
        <v>0</v>
      </c>
      <c r="AD83">
        <v>0</v>
      </c>
      <c r="AE83">
        <v>0</v>
      </c>
      <c r="AF83">
        <v>0.12</v>
      </c>
      <c r="AG83">
        <v>0</v>
      </c>
      <c r="AH83">
        <v>0</v>
      </c>
      <c r="AI83">
        <v>1</v>
      </c>
      <c r="AJ83">
        <v>9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0.72</v>
      </c>
      <c r="AU83" t="s">
        <v>43</v>
      </c>
      <c r="AV83">
        <v>0</v>
      </c>
      <c r="AW83">
        <v>2</v>
      </c>
      <c r="AX83">
        <v>61058957</v>
      </c>
      <c r="AY83">
        <v>1</v>
      </c>
      <c r="AZ83">
        <v>0</v>
      </c>
      <c r="BA83">
        <v>86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ROUND(Y83*Source!I163*DO83,9)</f>
        <v>0</v>
      </c>
      <c r="CX83">
        <f>ROUND(Y83*Source!I163,9)</f>
        <v>0.79200000000000004</v>
      </c>
      <c r="CY83">
        <f>AB83</f>
        <v>1.1299999999999999</v>
      </c>
      <c r="CZ83">
        <f>AF83</f>
        <v>0.12</v>
      </c>
      <c r="DA83">
        <f>AJ83</f>
        <v>9</v>
      </c>
      <c r="DB83">
        <f>ROUND((ROUND(AT83*CZ83,2)*1.1),6)</f>
        <v>9.9000000000000005E-2</v>
      </c>
      <c r="DC83">
        <f>ROUND((ROUND(AT83*AG83,2)*1.1),6)</f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0.86</v>
      </c>
      <c r="DH83">
        <f>ROUND(ROUND(AG83*AK83,2)*CX83,2)</f>
        <v>0</v>
      </c>
      <c r="DI83">
        <f t="shared" si="23"/>
        <v>0</v>
      </c>
      <c r="DJ83">
        <f>DG83</f>
        <v>0.86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ROW(Source!A163)</f>
        <v>163</v>
      </c>
      <c r="B84">
        <v>61049347</v>
      </c>
      <c r="C84">
        <v>61055821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457</v>
      </c>
      <c r="J84" t="s">
        <v>458</v>
      </c>
      <c r="K84" t="s">
        <v>459</v>
      </c>
      <c r="L84">
        <v>1368</v>
      </c>
      <c r="N84">
        <v>1011</v>
      </c>
      <c r="O84" t="s">
        <v>395</v>
      </c>
      <c r="P84" t="s">
        <v>395</v>
      </c>
      <c r="Q84">
        <v>1</v>
      </c>
      <c r="W84">
        <v>0</v>
      </c>
      <c r="X84">
        <v>654681671</v>
      </c>
      <c r="Y84">
        <f>(AT84*1.1)</f>
        <v>1.1000000000000001E-2</v>
      </c>
      <c r="AA84">
        <v>0</v>
      </c>
      <c r="AB84">
        <v>1451.26</v>
      </c>
      <c r="AC84">
        <v>735.58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16.68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0.01</v>
      </c>
      <c r="AU84" t="s">
        <v>43</v>
      </c>
      <c r="AV84">
        <v>0</v>
      </c>
      <c r="AW84">
        <v>2</v>
      </c>
      <c r="AX84">
        <v>61058958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ROUND(Y84*Source!I163*DO84,9)</f>
        <v>0.13882</v>
      </c>
      <c r="CX84">
        <f>ROUND(Y84*Source!I163,9)</f>
        <v>1.0999999999999999E-2</v>
      </c>
      <c r="CY84">
        <f>AB84</f>
        <v>1451.26</v>
      </c>
      <c r="CZ84">
        <f>AF84</f>
        <v>83.1</v>
      </c>
      <c r="DA84">
        <f>AJ84</f>
        <v>16.68</v>
      </c>
      <c r="DB84">
        <f>ROUND((ROUND(AT84*CZ84,2)*1.1),6)</f>
        <v>0.91300000000000003</v>
      </c>
      <c r="DC84">
        <f>ROUND((ROUND(AT84*AG84,2)*1.1),6)</f>
        <v>0.14299999999999999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15.25</v>
      </c>
      <c r="DH84">
        <f>ROUND(ROUND(AG84*AK84,2)*CX84,2)</f>
        <v>7.73</v>
      </c>
      <c r="DI84">
        <f t="shared" si="23"/>
        <v>0</v>
      </c>
      <c r="DJ84">
        <f>DG84</f>
        <v>15.25</v>
      </c>
      <c r="DK84">
        <v>0</v>
      </c>
      <c r="DL84" t="s">
        <v>396</v>
      </c>
      <c r="DM84">
        <v>0</v>
      </c>
      <c r="DN84" t="s">
        <v>391</v>
      </c>
      <c r="DO84">
        <v>12.62</v>
      </c>
    </row>
    <row r="85" spans="1:119" x14ac:dyDescent="0.2">
      <c r="A85">
        <f>ROW(Source!A163)</f>
        <v>163</v>
      </c>
      <c r="B85">
        <v>61049347</v>
      </c>
      <c r="C85">
        <v>61055821</v>
      </c>
      <c r="D85">
        <v>60201236</v>
      </c>
      <c r="E85">
        <v>1</v>
      </c>
      <c r="F85">
        <v>1</v>
      </c>
      <c r="G85">
        <v>1079</v>
      </c>
      <c r="H85">
        <v>3</v>
      </c>
      <c r="I85" t="s">
        <v>497</v>
      </c>
      <c r="J85" t="s">
        <v>498</v>
      </c>
      <c r="K85" t="s">
        <v>499</v>
      </c>
      <c r="L85">
        <v>1346</v>
      </c>
      <c r="N85">
        <v>1009</v>
      </c>
      <c r="O85" t="s">
        <v>298</v>
      </c>
      <c r="P85" t="s">
        <v>298</v>
      </c>
      <c r="Q85">
        <v>1</v>
      </c>
      <c r="W85">
        <v>0</v>
      </c>
      <c r="X85">
        <v>1274207263</v>
      </c>
      <c r="Y85">
        <f>(AT85*1)</f>
        <v>2.2578</v>
      </c>
      <c r="AA85">
        <v>63</v>
      </c>
      <c r="AB85">
        <v>0</v>
      </c>
      <c r="AC85">
        <v>0</v>
      </c>
      <c r="AD85">
        <v>0</v>
      </c>
      <c r="AE85">
        <v>6.25</v>
      </c>
      <c r="AF85">
        <v>0</v>
      </c>
      <c r="AG85">
        <v>0</v>
      </c>
      <c r="AH85">
        <v>0</v>
      </c>
      <c r="AI85">
        <v>10.08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2.2578</v>
      </c>
      <c r="AU85" t="s">
        <v>42</v>
      </c>
      <c r="AV85">
        <v>0</v>
      </c>
      <c r="AW85">
        <v>2</v>
      </c>
      <c r="AX85">
        <v>61058959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ROUND(Y85*Source!I163,9)</f>
        <v>2.2578</v>
      </c>
      <c r="CY85">
        <f>AA85</f>
        <v>63</v>
      </c>
      <c r="CZ85">
        <f>AE85</f>
        <v>6.25</v>
      </c>
      <c r="DA85">
        <f>AI85</f>
        <v>10.08</v>
      </c>
      <c r="DB85">
        <f>ROUND((ROUND(AT85*CZ85,2)*1),6)</f>
        <v>14.11</v>
      </c>
      <c r="DC85">
        <f>ROUND((ROUND(AT85*AG85,2)*1),6)</f>
        <v>0</v>
      </c>
      <c r="DD85" t="s">
        <v>3</v>
      </c>
      <c r="DE85" t="s">
        <v>3</v>
      </c>
      <c r="DF85">
        <f>ROUND(ROUND(AE85*AI85,2)*CX85,2)</f>
        <v>142.24</v>
      </c>
      <c r="DG85">
        <f>ROUND(ROUND(AF85,2)*CX85,2)</f>
        <v>0</v>
      </c>
      <c r="DH85">
        <f>ROUND(ROUND(AG85,2)*CX85,2)</f>
        <v>0</v>
      </c>
      <c r="DI85">
        <f t="shared" si="23"/>
        <v>0</v>
      </c>
      <c r="DJ85">
        <f>DF85</f>
        <v>142.24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ROW(Source!A163)</f>
        <v>163</v>
      </c>
      <c r="B86">
        <v>61049347</v>
      </c>
      <c r="C86">
        <v>61055821</v>
      </c>
      <c r="D86">
        <v>60222740</v>
      </c>
      <c r="E86">
        <v>1</v>
      </c>
      <c r="F86">
        <v>1</v>
      </c>
      <c r="G86">
        <v>1079</v>
      </c>
      <c r="H86">
        <v>3</v>
      </c>
      <c r="I86" t="s">
        <v>337</v>
      </c>
      <c r="J86" t="s">
        <v>340</v>
      </c>
      <c r="K86" t="s">
        <v>338</v>
      </c>
      <c r="L86">
        <v>1391</v>
      </c>
      <c r="N86">
        <v>1013</v>
      </c>
      <c r="O86" t="s">
        <v>339</v>
      </c>
      <c r="P86" t="s">
        <v>339</v>
      </c>
      <c r="Q86">
        <v>1</v>
      </c>
      <c r="W86">
        <v>0</v>
      </c>
      <c r="X86">
        <v>-404031146</v>
      </c>
      <c r="Y86">
        <f>(AT86*1)</f>
        <v>1</v>
      </c>
      <c r="AA86">
        <v>2770.39</v>
      </c>
      <c r="AB86">
        <v>0</v>
      </c>
      <c r="AC86">
        <v>0</v>
      </c>
      <c r="AD86">
        <v>0</v>
      </c>
      <c r="AE86">
        <v>767.42</v>
      </c>
      <c r="AF86">
        <v>0</v>
      </c>
      <c r="AG86">
        <v>0</v>
      </c>
      <c r="AH86">
        <v>0</v>
      </c>
      <c r="AI86">
        <v>3.61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42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ROUND(Y86*Source!I163,9)</f>
        <v>1</v>
      </c>
      <c r="CY86">
        <f>AA86</f>
        <v>2770.39</v>
      </c>
      <c r="CZ86">
        <f>AE86</f>
        <v>767.42</v>
      </c>
      <c r="DA86">
        <f>AI86</f>
        <v>3.61</v>
      </c>
      <c r="DB86">
        <f>ROUND((ROUND(AT86*CZ86,2)*1),6)</f>
        <v>767.42</v>
      </c>
      <c r="DC86">
        <f>ROUND((ROUND(AT86*AG86,2)*1),6)</f>
        <v>0</v>
      </c>
      <c r="DD86" t="s">
        <v>3</v>
      </c>
      <c r="DE86" t="s">
        <v>3</v>
      </c>
      <c r="DF86">
        <f>ROUND(ROUND(AE86*AI86,2)*CX86,2)</f>
        <v>2770.39</v>
      </c>
      <c r="DG86">
        <f>ROUND(ROUND(AF86,2)*CX86,2)</f>
        <v>0</v>
      </c>
      <c r="DH86">
        <f>ROUND(ROUND(AG86,2)*CX86,2)</f>
        <v>0</v>
      </c>
      <c r="DI86">
        <f t="shared" si="23"/>
        <v>0</v>
      </c>
      <c r="DJ86">
        <f>DF86</f>
        <v>2770.39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ROW(Source!A166)</f>
        <v>166</v>
      </c>
      <c r="B87">
        <v>61049347</v>
      </c>
      <c r="C87">
        <v>61049762</v>
      </c>
      <c r="D87">
        <v>60134058</v>
      </c>
      <c r="E87">
        <v>1079</v>
      </c>
      <c r="F87">
        <v>1</v>
      </c>
      <c r="G87">
        <v>1079</v>
      </c>
      <c r="H87">
        <v>1</v>
      </c>
      <c r="I87" t="s">
        <v>389</v>
      </c>
      <c r="J87" t="s">
        <v>3</v>
      </c>
      <c r="K87" t="s">
        <v>390</v>
      </c>
      <c r="L87">
        <v>1191</v>
      </c>
      <c r="N87">
        <v>1013</v>
      </c>
      <c r="O87" t="s">
        <v>391</v>
      </c>
      <c r="P87" t="s">
        <v>391</v>
      </c>
      <c r="Q87">
        <v>1</v>
      </c>
      <c r="W87">
        <v>0</v>
      </c>
      <c r="X87">
        <v>476480486</v>
      </c>
      <c r="Y87">
        <f>(AT87*1.1)</f>
        <v>13.42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12.2</v>
      </c>
      <c r="AU87" t="s">
        <v>43</v>
      </c>
      <c r="AV87">
        <v>1</v>
      </c>
      <c r="AW87">
        <v>2</v>
      </c>
      <c r="AX87">
        <v>61055805</v>
      </c>
      <c r="AY87">
        <v>1</v>
      </c>
      <c r="AZ87">
        <v>0</v>
      </c>
      <c r="BA87">
        <v>90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ROUND(AT87*Source!I166*AH87*AL87,2)</f>
        <v>0</v>
      </c>
      <c r="CV87">
        <f>ROUND(Y87*Source!I166,9)</f>
        <v>18.985274</v>
      </c>
      <c r="CW87">
        <v>0</v>
      </c>
      <c r="CX87">
        <f>ROUND(Y87*Source!I166,9)</f>
        <v>18.985274</v>
      </c>
      <c r="CY87">
        <f>AD87</f>
        <v>0</v>
      </c>
      <c r="CZ87">
        <f>AH87</f>
        <v>0</v>
      </c>
      <c r="DA87">
        <f>AL87</f>
        <v>1</v>
      </c>
      <c r="DB87">
        <f>ROUND((ROUND(AT87*CZ87,2)*1.1),6)</f>
        <v>0</v>
      </c>
      <c r="DC87">
        <f>ROUND((ROUND(AT87*AG87,2)*1.1),6)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ROW(Source!A166)</f>
        <v>166</v>
      </c>
      <c r="B88">
        <v>61049347</v>
      </c>
      <c r="C88">
        <v>61049762</v>
      </c>
      <c r="D88">
        <v>60231385</v>
      </c>
      <c r="E88">
        <v>1</v>
      </c>
      <c r="F88">
        <v>1</v>
      </c>
      <c r="G88">
        <v>1079</v>
      </c>
      <c r="H88">
        <v>2</v>
      </c>
      <c r="I88" t="s">
        <v>457</v>
      </c>
      <c r="J88" t="s">
        <v>458</v>
      </c>
      <c r="K88" t="s">
        <v>459</v>
      </c>
      <c r="L88">
        <v>1368</v>
      </c>
      <c r="N88">
        <v>1011</v>
      </c>
      <c r="O88" t="s">
        <v>395</v>
      </c>
      <c r="P88" t="s">
        <v>395</v>
      </c>
      <c r="Q88">
        <v>1</v>
      </c>
      <c r="W88">
        <v>0</v>
      </c>
      <c r="X88">
        <v>654681671</v>
      </c>
      <c r="Y88">
        <f>(AT88*1.1)</f>
        <v>1.1770000000000003</v>
      </c>
      <c r="AA88">
        <v>0</v>
      </c>
      <c r="AB88">
        <v>1478.98</v>
      </c>
      <c r="AC88">
        <v>749.63</v>
      </c>
      <c r="AD88">
        <v>0</v>
      </c>
      <c r="AE88">
        <v>0</v>
      </c>
      <c r="AF88">
        <v>83.1</v>
      </c>
      <c r="AG88">
        <v>12.62</v>
      </c>
      <c r="AH88">
        <v>0</v>
      </c>
      <c r="AI88">
        <v>1</v>
      </c>
      <c r="AJ88">
        <v>16.68</v>
      </c>
      <c r="AK88">
        <v>55.67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1.07</v>
      </c>
      <c r="AU88" t="s">
        <v>43</v>
      </c>
      <c r="AV88">
        <v>0</v>
      </c>
      <c r="AW88">
        <v>2</v>
      </c>
      <c r="AX88">
        <v>61055806</v>
      </c>
      <c r="AY88">
        <v>1</v>
      </c>
      <c r="AZ88">
        <v>0</v>
      </c>
      <c r="BA88">
        <v>91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ROUND(Y88*Source!I166*DO88,9)</f>
        <v>21.013585977999998</v>
      </c>
      <c r="CX88">
        <f>ROUND(Y88*Source!I166,9)</f>
        <v>1.6651019</v>
      </c>
      <c r="CY88">
        <f>AB88</f>
        <v>1478.98</v>
      </c>
      <c r="CZ88">
        <f>AF88</f>
        <v>83.1</v>
      </c>
      <c r="DA88">
        <f>AJ88</f>
        <v>16.68</v>
      </c>
      <c r="DB88">
        <f>ROUND((ROUND(AT88*CZ88,2)*1.1),6)</f>
        <v>97.811999999999998</v>
      </c>
      <c r="DC88">
        <f>ROUND((ROUND(AT88*AG88,2)*1.1),6)</f>
        <v>14.85</v>
      </c>
      <c r="DD88" t="s">
        <v>3</v>
      </c>
      <c r="DE88" t="s">
        <v>3</v>
      </c>
      <c r="DF88">
        <f>ROUND(ROUND(AE88,2)*CX88,2)</f>
        <v>0</v>
      </c>
      <c r="DG88">
        <f>ROUND(ROUND(AF88*AJ88,2)*CX88,2)</f>
        <v>2308.0100000000002</v>
      </c>
      <c r="DH88">
        <f>ROUND(ROUND(AG88*AK88,2)*CX88,2)</f>
        <v>1169.83</v>
      </c>
      <c r="DI88">
        <f t="shared" si="23"/>
        <v>0</v>
      </c>
      <c r="DJ88">
        <f>DG88</f>
        <v>2308.0100000000002</v>
      </c>
      <c r="DK88">
        <v>0</v>
      </c>
      <c r="DL88" t="s">
        <v>396</v>
      </c>
      <c r="DM88">
        <v>0</v>
      </c>
      <c r="DN88" t="s">
        <v>391</v>
      </c>
      <c r="DO88">
        <v>12.62</v>
      </c>
    </row>
    <row r="89" spans="1:119" x14ac:dyDescent="0.2">
      <c r="A89">
        <f>ROW(Source!A166)</f>
        <v>166</v>
      </c>
      <c r="B89">
        <v>61049347</v>
      </c>
      <c r="C89">
        <v>61049762</v>
      </c>
      <c r="D89">
        <v>60230707</v>
      </c>
      <c r="E89">
        <v>1</v>
      </c>
      <c r="F89">
        <v>1</v>
      </c>
      <c r="G89">
        <v>1079</v>
      </c>
      <c r="H89">
        <v>2</v>
      </c>
      <c r="I89" t="s">
        <v>460</v>
      </c>
      <c r="J89" t="s">
        <v>461</v>
      </c>
      <c r="K89" t="s">
        <v>462</v>
      </c>
      <c r="L89">
        <v>1368</v>
      </c>
      <c r="N89">
        <v>1011</v>
      </c>
      <c r="O89" t="s">
        <v>395</v>
      </c>
      <c r="P89" t="s">
        <v>395</v>
      </c>
      <c r="Q89">
        <v>1</v>
      </c>
      <c r="W89">
        <v>0</v>
      </c>
      <c r="X89">
        <v>1976634375</v>
      </c>
      <c r="Y89">
        <f>(AT89*1.1)</f>
        <v>3.0470000000000002</v>
      </c>
      <c r="AA89">
        <v>0</v>
      </c>
      <c r="AB89">
        <v>23.91</v>
      </c>
      <c r="AC89">
        <v>0</v>
      </c>
      <c r="AD89">
        <v>0</v>
      </c>
      <c r="AE89">
        <v>0</v>
      </c>
      <c r="AF89">
        <v>2.27</v>
      </c>
      <c r="AG89">
        <v>0</v>
      </c>
      <c r="AH89">
        <v>0</v>
      </c>
      <c r="AI89">
        <v>1</v>
      </c>
      <c r="AJ89">
        <v>9.8699999999999992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2.77</v>
      </c>
      <c r="AU89" t="s">
        <v>43</v>
      </c>
      <c r="AV89">
        <v>0</v>
      </c>
      <c r="AW89">
        <v>2</v>
      </c>
      <c r="AX89">
        <v>61055807</v>
      </c>
      <c r="AY89">
        <v>1</v>
      </c>
      <c r="AZ89">
        <v>0</v>
      </c>
      <c r="BA89">
        <v>92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ROUND(Y89*Source!I166*DO89,9)</f>
        <v>0</v>
      </c>
      <c r="CX89">
        <f>ROUND(Y89*Source!I166,9)</f>
        <v>4.3105909000000002</v>
      </c>
      <c r="CY89">
        <f>AB89</f>
        <v>23.91</v>
      </c>
      <c r="CZ89">
        <f>AF89</f>
        <v>2.27</v>
      </c>
      <c r="DA89">
        <f>AJ89</f>
        <v>9.8699999999999992</v>
      </c>
      <c r="DB89">
        <f>ROUND((ROUND(AT89*CZ89,2)*1.1),6)</f>
        <v>6.9189999999999996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96.56</v>
      </c>
      <c r="DH89">
        <f>ROUND(ROUND(AG89*AK89,2)*CX89,2)</f>
        <v>0</v>
      </c>
      <c r="DI89">
        <f t="shared" si="23"/>
        <v>0</v>
      </c>
      <c r="DJ89">
        <f>DG89</f>
        <v>96.56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ROW(Source!A166)</f>
        <v>166</v>
      </c>
      <c r="B90">
        <v>61049347</v>
      </c>
      <c r="C90">
        <v>61049762</v>
      </c>
      <c r="D90">
        <v>60230717</v>
      </c>
      <c r="E90">
        <v>1</v>
      </c>
      <c r="F90">
        <v>1</v>
      </c>
      <c r="G90">
        <v>1079</v>
      </c>
      <c r="H90">
        <v>2</v>
      </c>
      <c r="I90" t="s">
        <v>463</v>
      </c>
      <c r="J90" t="s">
        <v>464</v>
      </c>
      <c r="K90" t="s">
        <v>465</v>
      </c>
      <c r="L90">
        <v>1368</v>
      </c>
      <c r="N90">
        <v>1011</v>
      </c>
      <c r="O90" t="s">
        <v>395</v>
      </c>
      <c r="P90" t="s">
        <v>395</v>
      </c>
      <c r="Q90">
        <v>1</v>
      </c>
      <c r="W90">
        <v>0</v>
      </c>
      <c r="X90">
        <v>-393454116</v>
      </c>
      <c r="Y90">
        <f>(AT90*1.1)</f>
        <v>3.0470000000000002</v>
      </c>
      <c r="AA90">
        <v>0</v>
      </c>
      <c r="AB90">
        <v>7.04</v>
      </c>
      <c r="AC90">
        <v>0</v>
      </c>
      <c r="AD90">
        <v>0</v>
      </c>
      <c r="AE90">
        <v>0</v>
      </c>
      <c r="AF90">
        <v>0.73</v>
      </c>
      <c r="AG90">
        <v>0</v>
      </c>
      <c r="AH90">
        <v>0</v>
      </c>
      <c r="AI90">
        <v>1</v>
      </c>
      <c r="AJ90">
        <v>9.0399999999999991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2.77</v>
      </c>
      <c r="AU90" t="s">
        <v>43</v>
      </c>
      <c r="AV90">
        <v>0</v>
      </c>
      <c r="AW90">
        <v>2</v>
      </c>
      <c r="AX90">
        <v>61055808</v>
      </c>
      <c r="AY90">
        <v>1</v>
      </c>
      <c r="AZ90">
        <v>0</v>
      </c>
      <c r="BA90">
        <v>93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ROUND(Y90*Source!I166*DO90,9)</f>
        <v>0</v>
      </c>
      <c r="CX90">
        <f>ROUND(Y90*Source!I166,9)</f>
        <v>4.3105909000000002</v>
      </c>
      <c r="CY90">
        <f>AB90</f>
        <v>7.04</v>
      </c>
      <c r="CZ90">
        <f>AF90</f>
        <v>0.73</v>
      </c>
      <c r="DA90">
        <f>AJ90</f>
        <v>9.0399999999999991</v>
      </c>
      <c r="DB90">
        <f>ROUND((ROUND(AT90*CZ90,2)*1.1),6)</f>
        <v>2.222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28.45</v>
      </c>
      <c r="DH90">
        <f>ROUND(ROUND(AG90*AK90,2)*CX90,2)</f>
        <v>0</v>
      </c>
      <c r="DI90">
        <f t="shared" si="23"/>
        <v>0</v>
      </c>
      <c r="DJ90">
        <f>DG90</f>
        <v>28.45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ROW(Source!A166)</f>
        <v>166</v>
      </c>
      <c r="B91">
        <v>61049347</v>
      </c>
      <c r="C91">
        <v>61049762</v>
      </c>
      <c r="D91">
        <v>60200082</v>
      </c>
      <c r="E91">
        <v>1</v>
      </c>
      <c r="F91">
        <v>1</v>
      </c>
      <c r="G91">
        <v>1079</v>
      </c>
      <c r="H91">
        <v>3</v>
      </c>
      <c r="I91" t="s">
        <v>466</v>
      </c>
      <c r="J91" t="s">
        <v>467</v>
      </c>
      <c r="K91" t="s">
        <v>468</v>
      </c>
      <c r="L91">
        <v>1348</v>
      </c>
      <c r="N91">
        <v>1009</v>
      </c>
      <c r="O91" t="s">
        <v>192</v>
      </c>
      <c r="P91" t="s">
        <v>192</v>
      </c>
      <c r="Q91">
        <v>1000</v>
      </c>
      <c r="W91">
        <v>0</v>
      </c>
      <c r="X91">
        <v>34068210</v>
      </c>
      <c r="Y91">
        <f t="shared" ref="Y91:Y99" si="34">(AT91*1)</f>
        <v>1E-3</v>
      </c>
      <c r="AA91">
        <v>68851.89</v>
      </c>
      <c r="AB91">
        <v>0</v>
      </c>
      <c r="AC91">
        <v>0</v>
      </c>
      <c r="AD91">
        <v>0</v>
      </c>
      <c r="AE91">
        <v>7246.05</v>
      </c>
      <c r="AF91">
        <v>0</v>
      </c>
      <c r="AG91">
        <v>0</v>
      </c>
      <c r="AH91">
        <v>0</v>
      </c>
      <c r="AI91">
        <v>8.7899999999999991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1E-3</v>
      </c>
      <c r="AU91" t="s">
        <v>42</v>
      </c>
      <c r="AV91">
        <v>0</v>
      </c>
      <c r="AW91">
        <v>2</v>
      </c>
      <c r="AX91">
        <v>61055809</v>
      </c>
      <c r="AY91">
        <v>1</v>
      </c>
      <c r="AZ91">
        <v>0</v>
      </c>
      <c r="BA91">
        <v>94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ROUND(Y91*Source!I166,9)</f>
        <v>1.4147000000000001E-3</v>
      </c>
      <c r="CY91">
        <f t="shared" ref="CY91:CY99" si="35">AA91</f>
        <v>68851.89</v>
      </c>
      <c r="CZ91">
        <f t="shared" ref="CZ91:CZ99" si="36">AE91</f>
        <v>7246.05</v>
      </c>
      <c r="DA91">
        <f t="shared" ref="DA91:DA99" si="37">AI91</f>
        <v>8.7899999999999991</v>
      </c>
      <c r="DB91">
        <f t="shared" ref="DB91:DB99" si="38">ROUND((ROUND(AT91*CZ91,2)*1),6)</f>
        <v>7.25</v>
      </c>
      <c r="DC91">
        <f t="shared" ref="DC91:DC99" si="39">ROUND((ROUND(AT91*AG91,2)*1),6)</f>
        <v>0</v>
      </c>
      <c r="DD91" t="s">
        <v>3</v>
      </c>
      <c r="DE91" t="s">
        <v>3</v>
      </c>
      <c r="DF91">
        <f t="shared" ref="DF91:DF99" si="40">ROUND(ROUND(AE91*AI91,2)*CX91,2)</f>
        <v>90.11</v>
      </c>
      <c r="DG91">
        <f t="shared" ref="DG91:DG100" si="41">ROUND(ROUND(AF91,2)*CX91,2)</f>
        <v>0</v>
      </c>
      <c r="DH91">
        <f t="shared" ref="DH91:DH100" si="42">ROUND(ROUND(AG91,2)*CX91,2)</f>
        <v>0</v>
      </c>
      <c r="DI91">
        <f t="shared" si="23"/>
        <v>0</v>
      </c>
      <c r="DJ91">
        <f t="shared" ref="DJ91:DJ99" si="43">DF91</f>
        <v>90.11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ROW(Source!A166)</f>
        <v>166</v>
      </c>
      <c r="B92">
        <v>61049347</v>
      </c>
      <c r="C92">
        <v>61049762</v>
      </c>
      <c r="D92">
        <v>60200099</v>
      </c>
      <c r="E92">
        <v>1</v>
      </c>
      <c r="F92">
        <v>1</v>
      </c>
      <c r="G92">
        <v>1079</v>
      </c>
      <c r="H92">
        <v>3</v>
      </c>
      <c r="I92" t="s">
        <v>469</v>
      </c>
      <c r="J92" t="s">
        <v>470</v>
      </c>
      <c r="K92" t="s">
        <v>471</v>
      </c>
      <c r="L92">
        <v>1348</v>
      </c>
      <c r="N92">
        <v>1009</v>
      </c>
      <c r="O92" t="s">
        <v>192</v>
      </c>
      <c r="P92" t="s">
        <v>192</v>
      </c>
      <c r="Q92">
        <v>1000</v>
      </c>
      <c r="W92">
        <v>0</v>
      </c>
      <c r="X92">
        <v>1922833840</v>
      </c>
      <c r="Y92">
        <f t="shared" si="34"/>
        <v>0.01</v>
      </c>
      <c r="AA92">
        <v>55549.67</v>
      </c>
      <c r="AB92">
        <v>0</v>
      </c>
      <c r="AC92">
        <v>0</v>
      </c>
      <c r="AD92">
        <v>0</v>
      </c>
      <c r="AE92">
        <v>9844.31</v>
      </c>
      <c r="AF92">
        <v>0</v>
      </c>
      <c r="AG92">
        <v>0</v>
      </c>
      <c r="AH92">
        <v>0</v>
      </c>
      <c r="AI92">
        <v>5.22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0.01</v>
      </c>
      <c r="AU92" t="s">
        <v>42</v>
      </c>
      <c r="AV92">
        <v>0</v>
      </c>
      <c r="AW92">
        <v>2</v>
      </c>
      <c r="AX92">
        <v>61055810</v>
      </c>
      <c r="AY92">
        <v>1</v>
      </c>
      <c r="AZ92">
        <v>0</v>
      </c>
      <c r="BA92">
        <v>95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ROUND(Y92*Source!I166,9)</f>
        <v>1.4147E-2</v>
      </c>
      <c r="CY92">
        <f t="shared" si="35"/>
        <v>55549.67</v>
      </c>
      <c r="CZ92">
        <f t="shared" si="36"/>
        <v>9844.31</v>
      </c>
      <c r="DA92">
        <f t="shared" si="37"/>
        <v>5.22</v>
      </c>
      <c r="DB92">
        <f t="shared" si="38"/>
        <v>98.44</v>
      </c>
      <c r="DC92">
        <f t="shared" si="39"/>
        <v>0</v>
      </c>
      <c r="DD92" t="s">
        <v>3</v>
      </c>
      <c r="DE92" t="s">
        <v>3</v>
      </c>
      <c r="DF92">
        <f t="shared" si="40"/>
        <v>726.98</v>
      </c>
      <c r="DG92">
        <f t="shared" si="41"/>
        <v>0</v>
      </c>
      <c r="DH92">
        <f t="shared" si="42"/>
        <v>0</v>
      </c>
      <c r="DI92">
        <f t="shared" si="23"/>
        <v>0</v>
      </c>
      <c r="DJ92">
        <f t="shared" si="43"/>
        <v>726.98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ROW(Source!A166)</f>
        <v>166</v>
      </c>
      <c r="B93">
        <v>61049347</v>
      </c>
      <c r="C93">
        <v>61049762</v>
      </c>
      <c r="D93">
        <v>60199681</v>
      </c>
      <c r="E93">
        <v>1</v>
      </c>
      <c r="F93">
        <v>1</v>
      </c>
      <c r="G93">
        <v>1079</v>
      </c>
      <c r="H93">
        <v>3</v>
      </c>
      <c r="I93" t="s">
        <v>472</v>
      </c>
      <c r="J93" t="s">
        <v>473</v>
      </c>
      <c r="K93" t="s">
        <v>474</v>
      </c>
      <c r="L93">
        <v>1348</v>
      </c>
      <c r="N93">
        <v>1009</v>
      </c>
      <c r="O93" t="s">
        <v>192</v>
      </c>
      <c r="P93" t="s">
        <v>192</v>
      </c>
      <c r="Q93">
        <v>1000</v>
      </c>
      <c r="W93">
        <v>0</v>
      </c>
      <c r="X93">
        <v>1424915951</v>
      </c>
      <c r="Y93">
        <f t="shared" si="34"/>
        <v>2.5000000000000001E-4</v>
      </c>
      <c r="AA93">
        <v>60297.15</v>
      </c>
      <c r="AB93">
        <v>0</v>
      </c>
      <c r="AC93">
        <v>0</v>
      </c>
      <c r="AD93">
        <v>0</v>
      </c>
      <c r="AE93">
        <v>16214.84</v>
      </c>
      <c r="AF93">
        <v>0</v>
      </c>
      <c r="AG93">
        <v>0</v>
      </c>
      <c r="AH93">
        <v>0</v>
      </c>
      <c r="AI93">
        <v>3.44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2.5000000000000001E-4</v>
      </c>
      <c r="AU93" t="s">
        <v>42</v>
      </c>
      <c r="AV93">
        <v>0</v>
      </c>
      <c r="AW93">
        <v>2</v>
      </c>
      <c r="AX93">
        <v>61055811</v>
      </c>
      <c r="AY93">
        <v>1</v>
      </c>
      <c r="AZ93">
        <v>0</v>
      </c>
      <c r="BA93">
        <v>96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ROUND(Y93*Source!I166,9)</f>
        <v>3.5367500000000002E-4</v>
      </c>
      <c r="CY93">
        <f t="shared" si="35"/>
        <v>60297.15</v>
      </c>
      <c r="CZ93">
        <f t="shared" si="36"/>
        <v>16214.84</v>
      </c>
      <c r="DA93">
        <f t="shared" si="37"/>
        <v>3.44</v>
      </c>
      <c r="DB93">
        <f t="shared" si="38"/>
        <v>4.05</v>
      </c>
      <c r="DC93">
        <f t="shared" si="39"/>
        <v>0</v>
      </c>
      <c r="DD93" t="s">
        <v>3</v>
      </c>
      <c r="DE93" t="s">
        <v>3</v>
      </c>
      <c r="DF93">
        <f t="shared" si="40"/>
        <v>19.73</v>
      </c>
      <c r="DG93">
        <f t="shared" si="41"/>
        <v>0</v>
      </c>
      <c r="DH93">
        <f t="shared" si="42"/>
        <v>0</v>
      </c>
      <c r="DI93">
        <f t="shared" si="23"/>
        <v>0</v>
      </c>
      <c r="DJ93">
        <f t="shared" si="43"/>
        <v>19.73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ROW(Source!A166)</f>
        <v>166</v>
      </c>
      <c r="B94">
        <v>61049347</v>
      </c>
      <c r="C94">
        <v>61049762</v>
      </c>
      <c r="D94">
        <v>60199688</v>
      </c>
      <c r="E94">
        <v>1</v>
      </c>
      <c r="F94">
        <v>1</v>
      </c>
      <c r="G94">
        <v>1079</v>
      </c>
      <c r="H94">
        <v>3</v>
      </c>
      <c r="I94" t="s">
        <v>475</v>
      </c>
      <c r="J94" t="s">
        <v>476</v>
      </c>
      <c r="K94" t="s">
        <v>477</v>
      </c>
      <c r="L94">
        <v>1348</v>
      </c>
      <c r="N94">
        <v>1009</v>
      </c>
      <c r="O94" t="s">
        <v>192</v>
      </c>
      <c r="P94" t="s">
        <v>192</v>
      </c>
      <c r="Q94">
        <v>1000</v>
      </c>
      <c r="W94">
        <v>0</v>
      </c>
      <c r="X94">
        <v>-417466833</v>
      </c>
      <c r="Y94">
        <f t="shared" si="34"/>
        <v>6.0000000000000002E-5</v>
      </c>
      <c r="AA94">
        <v>42866.71</v>
      </c>
      <c r="AB94">
        <v>0</v>
      </c>
      <c r="AC94">
        <v>0</v>
      </c>
      <c r="AD94">
        <v>0</v>
      </c>
      <c r="AE94">
        <v>11233.62</v>
      </c>
      <c r="AF94">
        <v>0</v>
      </c>
      <c r="AG94">
        <v>0</v>
      </c>
      <c r="AH94">
        <v>0</v>
      </c>
      <c r="AI94">
        <v>3.53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6.0000000000000002E-5</v>
      </c>
      <c r="AU94" t="s">
        <v>42</v>
      </c>
      <c r="AV94">
        <v>0</v>
      </c>
      <c r="AW94">
        <v>2</v>
      </c>
      <c r="AX94">
        <v>61055812</v>
      </c>
      <c r="AY94">
        <v>1</v>
      </c>
      <c r="AZ94">
        <v>0</v>
      </c>
      <c r="BA94">
        <v>97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ROUND(Y94*Source!I166,9)</f>
        <v>8.4882000000000005E-5</v>
      </c>
      <c r="CY94">
        <f t="shared" si="35"/>
        <v>42866.71</v>
      </c>
      <c r="CZ94">
        <f t="shared" si="36"/>
        <v>11233.62</v>
      </c>
      <c r="DA94">
        <f t="shared" si="37"/>
        <v>3.53</v>
      </c>
      <c r="DB94">
        <f t="shared" si="38"/>
        <v>0.67</v>
      </c>
      <c r="DC94">
        <f t="shared" si="39"/>
        <v>0</v>
      </c>
      <c r="DD94" t="s">
        <v>3</v>
      </c>
      <c r="DE94" t="s">
        <v>3</v>
      </c>
      <c r="DF94">
        <f t="shared" si="40"/>
        <v>3.37</v>
      </c>
      <c r="DG94">
        <f t="shared" si="41"/>
        <v>0</v>
      </c>
      <c r="DH94">
        <f t="shared" si="42"/>
        <v>0</v>
      </c>
      <c r="DI94">
        <f t="shared" si="23"/>
        <v>0</v>
      </c>
      <c r="DJ94">
        <f t="shared" si="43"/>
        <v>3.37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ROW(Source!A166)</f>
        <v>166</v>
      </c>
      <c r="B95">
        <v>61049347</v>
      </c>
      <c r="C95">
        <v>61049762</v>
      </c>
      <c r="D95">
        <v>60206199</v>
      </c>
      <c r="E95">
        <v>1</v>
      </c>
      <c r="F95">
        <v>1</v>
      </c>
      <c r="G95">
        <v>1079</v>
      </c>
      <c r="H95">
        <v>3</v>
      </c>
      <c r="I95" t="s">
        <v>478</v>
      </c>
      <c r="J95" t="s">
        <v>479</v>
      </c>
      <c r="K95" t="s">
        <v>480</v>
      </c>
      <c r="L95">
        <v>1346</v>
      </c>
      <c r="N95">
        <v>1009</v>
      </c>
      <c r="O95" t="s">
        <v>298</v>
      </c>
      <c r="P95" t="s">
        <v>298</v>
      </c>
      <c r="Q95">
        <v>1</v>
      </c>
      <c r="W95">
        <v>0</v>
      </c>
      <c r="X95">
        <v>354191932</v>
      </c>
      <c r="Y95">
        <f t="shared" si="34"/>
        <v>0.8</v>
      </c>
      <c r="AA95">
        <v>211.96</v>
      </c>
      <c r="AB95">
        <v>0</v>
      </c>
      <c r="AC95">
        <v>0</v>
      </c>
      <c r="AD95">
        <v>0</v>
      </c>
      <c r="AE95">
        <v>25.8</v>
      </c>
      <c r="AF95">
        <v>0</v>
      </c>
      <c r="AG95">
        <v>0</v>
      </c>
      <c r="AH95">
        <v>0</v>
      </c>
      <c r="AI95">
        <v>7.6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</v>
      </c>
      <c r="AU95" t="s">
        <v>42</v>
      </c>
      <c r="AV95">
        <v>0</v>
      </c>
      <c r="AW95">
        <v>2</v>
      </c>
      <c r="AX95">
        <v>61055813</v>
      </c>
      <c r="AY95">
        <v>1</v>
      </c>
      <c r="AZ95">
        <v>0</v>
      </c>
      <c r="BA95">
        <v>98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ROUND(Y95*Source!I166,9)</f>
        <v>1.1317600000000001</v>
      </c>
      <c r="CY95">
        <f t="shared" si="35"/>
        <v>211.96</v>
      </c>
      <c r="CZ95">
        <f t="shared" si="36"/>
        <v>25.8</v>
      </c>
      <c r="DA95">
        <f t="shared" si="37"/>
        <v>7.6</v>
      </c>
      <c r="DB95">
        <f t="shared" si="38"/>
        <v>20.64</v>
      </c>
      <c r="DC95">
        <f t="shared" si="39"/>
        <v>0</v>
      </c>
      <c r="DD95" t="s">
        <v>3</v>
      </c>
      <c r="DE95" t="s">
        <v>3</v>
      </c>
      <c r="DF95">
        <f t="shared" si="40"/>
        <v>221.92</v>
      </c>
      <c r="DG95">
        <f t="shared" si="41"/>
        <v>0</v>
      </c>
      <c r="DH95">
        <f t="shared" si="42"/>
        <v>0</v>
      </c>
      <c r="DI95">
        <f t="shared" si="23"/>
        <v>0</v>
      </c>
      <c r="DJ95">
        <f t="shared" si="43"/>
        <v>221.92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ROW(Source!A166)</f>
        <v>166</v>
      </c>
      <c r="B96">
        <v>61049347</v>
      </c>
      <c r="C96">
        <v>61049762</v>
      </c>
      <c r="D96">
        <v>60199990</v>
      </c>
      <c r="E96">
        <v>1</v>
      </c>
      <c r="F96">
        <v>1</v>
      </c>
      <c r="G96">
        <v>1079</v>
      </c>
      <c r="H96">
        <v>3</v>
      </c>
      <c r="I96" t="s">
        <v>481</v>
      </c>
      <c r="J96" t="s">
        <v>482</v>
      </c>
      <c r="K96" t="s">
        <v>483</v>
      </c>
      <c r="L96">
        <v>1348</v>
      </c>
      <c r="N96">
        <v>1009</v>
      </c>
      <c r="O96" t="s">
        <v>192</v>
      </c>
      <c r="P96" t="s">
        <v>192</v>
      </c>
      <c r="Q96">
        <v>1000</v>
      </c>
      <c r="W96">
        <v>0</v>
      </c>
      <c r="X96">
        <v>1500357424</v>
      </c>
      <c r="Y96">
        <f t="shared" si="34"/>
        <v>4.0000000000000003E-5</v>
      </c>
      <c r="AA96">
        <v>81368.429999999993</v>
      </c>
      <c r="AB96">
        <v>0</v>
      </c>
      <c r="AC96">
        <v>0</v>
      </c>
      <c r="AD96">
        <v>0</v>
      </c>
      <c r="AE96">
        <v>7973.67</v>
      </c>
      <c r="AF96">
        <v>0</v>
      </c>
      <c r="AG96">
        <v>0</v>
      </c>
      <c r="AH96">
        <v>0</v>
      </c>
      <c r="AI96">
        <v>9.44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4.0000000000000003E-5</v>
      </c>
      <c r="AU96" t="s">
        <v>42</v>
      </c>
      <c r="AV96">
        <v>0</v>
      </c>
      <c r="AW96">
        <v>2</v>
      </c>
      <c r="AX96">
        <v>61055814</v>
      </c>
      <c r="AY96">
        <v>1</v>
      </c>
      <c r="AZ96">
        <v>0</v>
      </c>
      <c r="BA96">
        <v>99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ROUND(Y96*Source!I166,9)</f>
        <v>5.6588000000000001E-5</v>
      </c>
      <c r="CY96">
        <f t="shared" si="35"/>
        <v>81368.429999999993</v>
      </c>
      <c r="CZ96">
        <f t="shared" si="36"/>
        <v>7973.67</v>
      </c>
      <c r="DA96">
        <f t="shared" si="37"/>
        <v>9.44</v>
      </c>
      <c r="DB96">
        <f t="shared" si="38"/>
        <v>0.32</v>
      </c>
      <c r="DC96">
        <f t="shared" si="39"/>
        <v>0</v>
      </c>
      <c r="DD96" t="s">
        <v>3</v>
      </c>
      <c r="DE96" t="s">
        <v>3</v>
      </c>
      <c r="DF96">
        <f t="shared" si="40"/>
        <v>4.26</v>
      </c>
      <c r="DG96">
        <f t="shared" si="41"/>
        <v>0</v>
      </c>
      <c r="DH96">
        <f t="shared" si="42"/>
        <v>0</v>
      </c>
      <c r="DI96">
        <f t="shared" si="23"/>
        <v>0</v>
      </c>
      <c r="DJ96">
        <f t="shared" si="43"/>
        <v>4.26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ROW(Source!A166)</f>
        <v>166</v>
      </c>
      <c r="B97">
        <v>61049347</v>
      </c>
      <c r="C97">
        <v>61049762</v>
      </c>
      <c r="D97">
        <v>60223383</v>
      </c>
      <c r="E97">
        <v>1</v>
      </c>
      <c r="F97">
        <v>1</v>
      </c>
      <c r="G97">
        <v>1079</v>
      </c>
      <c r="H97">
        <v>3</v>
      </c>
      <c r="I97" t="s">
        <v>484</v>
      </c>
      <c r="J97" t="s">
        <v>485</v>
      </c>
      <c r="K97" t="s">
        <v>486</v>
      </c>
      <c r="L97">
        <v>1356</v>
      </c>
      <c r="N97">
        <v>1010</v>
      </c>
      <c r="O97" t="s">
        <v>487</v>
      </c>
      <c r="P97" t="s">
        <v>487</v>
      </c>
      <c r="Q97">
        <v>1000</v>
      </c>
      <c r="W97">
        <v>0</v>
      </c>
      <c r="X97">
        <v>-1015285283</v>
      </c>
      <c r="Y97">
        <f t="shared" si="34"/>
        <v>4.1000000000000003E-3</v>
      </c>
      <c r="AA97">
        <v>1651.43</v>
      </c>
      <c r="AB97">
        <v>0</v>
      </c>
      <c r="AC97">
        <v>0</v>
      </c>
      <c r="AD97">
        <v>0</v>
      </c>
      <c r="AE97">
        <v>226.66</v>
      </c>
      <c r="AF97">
        <v>0</v>
      </c>
      <c r="AG97">
        <v>0</v>
      </c>
      <c r="AH97">
        <v>0</v>
      </c>
      <c r="AI97">
        <v>6.74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4.1000000000000003E-3</v>
      </c>
      <c r="AU97" t="s">
        <v>42</v>
      </c>
      <c r="AV97">
        <v>0</v>
      </c>
      <c r="AW97">
        <v>2</v>
      </c>
      <c r="AX97">
        <v>61055815</v>
      </c>
      <c r="AY97">
        <v>1</v>
      </c>
      <c r="AZ97">
        <v>0</v>
      </c>
      <c r="BA97">
        <v>100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ROUND(Y97*Source!I166,9)</f>
        <v>5.8002699999999997E-3</v>
      </c>
      <c r="CY97">
        <f t="shared" si="35"/>
        <v>1651.43</v>
      </c>
      <c r="CZ97">
        <f t="shared" si="36"/>
        <v>226.66</v>
      </c>
      <c r="DA97">
        <f t="shared" si="37"/>
        <v>6.74</v>
      </c>
      <c r="DB97">
        <f t="shared" si="38"/>
        <v>0.93</v>
      </c>
      <c r="DC97">
        <f t="shared" si="39"/>
        <v>0</v>
      </c>
      <c r="DD97" t="s">
        <v>3</v>
      </c>
      <c r="DE97" t="s">
        <v>3</v>
      </c>
      <c r="DF97">
        <f t="shared" si="40"/>
        <v>8.86</v>
      </c>
      <c r="DG97">
        <f t="shared" si="41"/>
        <v>0</v>
      </c>
      <c r="DH97">
        <f t="shared" si="42"/>
        <v>0</v>
      </c>
      <c r="DI97">
        <f t="shared" ref="DI97:DI128" si="44">ROUND(ROUND(AH97,2)*CX97,2)</f>
        <v>0</v>
      </c>
      <c r="DJ97">
        <f t="shared" si="43"/>
        <v>8.86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ROW(Source!A166)</f>
        <v>166</v>
      </c>
      <c r="B98">
        <v>61049347</v>
      </c>
      <c r="C98">
        <v>61049762</v>
      </c>
      <c r="D98">
        <v>60223044</v>
      </c>
      <c r="E98">
        <v>1</v>
      </c>
      <c r="F98">
        <v>1</v>
      </c>
      <c r="G98">
        <v>1079</v>
      </c>
      <c r="H98">
        <v>3</v>
      </c>
      <c r="I98" t="s">
        <v>488</v>
      </c>
      <c r="J98" t="s">
        <v>489</v>
      </c>
      <c r="K98" t="s">
        <v>490</v>
      </c>
      <c r="L98">
        <v>1301</v>
      </c>
      <c r="N98">
        <v>1003</v>
      </c>
      <c r="O98" t="s">
        <v>325</v>
      </c>
      <c r="P98" t="s">
        <v>325</v>
      </c>
      <c r="Q98">
        <v>1</v>
      </c>
      <c r="W98">
        <v>0</v>
      </c>
      <c r="X98">
        <v>-1671344812</v>
      </c>
      <c r="Y98">
        <f t="shared" si="34"/>
        <v>0.96</v>
      </c>
      <c r="AA98">
        <v>5.0999999999999996</v>
      </c>
      <c r="AB98">
        <v>0</v>
      </c>
      <c r="AC98">
        <v>0</v>
      </c>
      <c r="AD98">
        <v>0</v>
      </c>
      <c r="AE98">
        <v>0.7</v>
      </c>
      <c r="AF98">
        <v>0</v>
      </c>
      <c r="AG98">
        <v>0</v>
      </c>
      <c r="AH98">
        <v>0</v>
      </c>
      <c r="AI98">
        <v>6.74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0.96</v>
      </c>
      <c r="AU98" t="s">
        <v>42</v>
      </c>
      <c r="AV98">
        <v>0</v>
      </c>
      <c r="AW98">
        <v>2</v>
      </c>
      <c r="AX98">
        <v>61055816</v>
      </c>
      <c r="AY98">
        <v>1</v>
      </c>
      <c r="AZ98">
        <v>0</v>
      </c>
      <c r="BA98">
        <v>101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ROUND(Y98*Source!I166,9)</f>
        <v>1.358112</v>
      </c>
      <c r="CY98">
        <f t="shared" si="35"/>
        <v>5.0999999999999996</v>
      </c>
      <c r="CZ98">
        <f t="shared" si="36"/>
        <v>0.7</v>
      </c>
      <c r="DA98">
        <f t="shared" si="37"/>
        <v>6.74</v>
      </c>
      <c r="DB98">
        <f t="shared" si="38"/>
        <v>0.67</v>
      </c>
      <c r="DC98">
        <f t="shared" si="39"/>
        <v>0</v>
      </c>
      <c r="DD98" t="s">
        <v>3</v>
      </c>
      <c r="DE98" t="s">
        <v>3</v>
      </c>
      <c r="DF98">
        <f t="shared" si="40"/>
        <v>6.41</v>
      </c>
      <c r="DG98">
        <f t="shared" si="41"/>
        <v>0</v>
      </c>
      <c r="DH98">
        <f t="shared" si="42"/>
        <v>0</v>
      </c>
      <c r="DI98">
        <f t="shared" si="44"/>
        <v>0</v>
      </c>
      <c r="DJ98">
        <f t="shared" si="43"/>
        <v>6.41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ROW(Source!A166)</f>
        <v>166</v>
      </c>
      <c r="B99">
        <v>61049347</v>
      </c>
      <c r="C99">
        <v>61049762</v>
      </c>
      <c r="D99">
        <v>60223046</v>
      </c>
      <c r="E99">
        <v>1</v>
      </c>
      <c r="F99">
        <v>1</v>
      </c>
      <c r="G99">
        <v>1079</v>
      </c>
      <c r="H99">
        <v>3</v>
      </c>
      <c r="I99" t="s">
        <v>491</v>
      </c>
      <c r="J99" t="s">
        <v>492</v>
      </c>
      <c r="K99" t="s">
        <v>493</v>
      </c>
      <c r="L99">
        <v>1356</v>
      </c>
      <c r="N99">
        <v>1010</v>
      </c>
      <c r="O99" t="s">
        <v>487</v>
      </c>
      <c r="P99" t="s">
        <v>487</v>
      </c>
      <c r="Q99">
        <v>1000</v>
      </c>
      <c r="W99">
        <v>0</v>
      </c>
      <c r="X99">
        <v>-1164809856</v>
      </c>
      <c r="Y99">
        <f t="shared" si="34"/>
        <v>8.3199999999999993E-3</v>
      </c>
      <c r="AA99">
        <v>229.8</v>
      </c>
      <c r="AB99">
        <v>0</v>
      </c>
      <c r="AC99">
        <v>0</v>
      </c>
      <c r="AD99">
        <v>0</v>
      </c>
      <c r="AE99">
        <v>6.44</v>
      </c>
      <c r="AF99">
        <v>0</v>
      </c>
      <c r="AG99">
        <v>0</v>
      </c>
      <c r="AH99">
        <v>0</v>
      </c>
      <c r="AI99">
        <v>33.01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8.3199999999999993E-3</v>
      </c>
      <c r="AU99" t="s">
        <v>42</v>
      </c>
      <c r="AV99">
        <v>0</v>
      </c>
      <c r="AW99">
        <v>2</v>
      </c>
      <c r="AX99">
        <v>61055817</v>
      </c>
      <c r="AY99">
        <v>1</v>
      </c>
      <c r="AZ99">
        <v>0</v>
      </c>
      <c r="BA99">
        <v>102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ROUND(Y99*Source!I166,9)</f>
        <v>1.1770304000000001E-2</v>
      </c>
      <c r="CY99">
        <f t="shared" si="35"/>
        <v>229.8</v>
      </c>
      <c r="CZ99">
        <f t="shared" si="36"/>
        <v>6.44</v>
      </c>
      <c r="DA99">
        <f t="shared" si="37"/>
        <v>33.01</v>
      </c>
      <c r="DB99">
        <f t="shared" si="38"/>
        <v>0.05</v>
      </c>
      <c r="DC99">
        <f t="shared" si="39"/>
        <v>0</v>
      </c>
      <c r="DD99" t="s">
        <v>3</v>
      </c>
      <c r="DE99" t="s">
        <v>3</v>
      </c>
      <c r="DF99">
        <f t="shared" si="40"/>
        <v>2.5</v>
      </c>
      <c r="DG99">
        <f t="shared" si="41"/>
        <v>0</v>
      </c>
      <c r="DH99">
        <f t="shared" si="42"/>
        <v>0</v>
      </c>
      <c r="DI99">
        <f t="shared" si="44"/>
        <v>0</v>
      </c>
      <c r="DJ99">
        <f t="shared" si="43"/>
        <v>2.5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ROW(Source!A168)</f>
        <v>168</v>
      </c>
      <c r="B100">
        <v>61049347</v>
      </c>
      <c r="C100">
        <v>61055836</v>
      </c>
      <c r="D100">
        <v>60134058</v>
      </c>
      <c r="E100">
        <v>1079</v>
      </c>
      <c r="F100">
        <v>1</v>
      </c>
      <c r="G100">
        <v>1079</v>
      </c>
      <c r="H100">
        <v>1</v>
      </c>
      <c r="I100" t="s">
        <v>389</v>
      </c>
      <c r="J100" t="s">
        <v>3</v>
      </c>
      <c r="K100" t="s">
        <v>390</v>
      </c>
      <c r="L100">
        <v>1191</v>
      </c>
      <c r="N100">
        <v>1013</v>
      </c>
      <c r="O100" t="s">
        <v>391</v>
      </c>
      <c r="P100" t="s">
        <v>391</v>
      </c>
      <c r="Q100">
        <v>1</v>
      </c>
      <c r="W100">
        <v>0</v>
      </c>
      <c r="X100">
        <v>476480486</v>
      </c>
      <c r="Y100">
        <f>(AT100*1.1)</f>
        <v>7.3810000000000002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6.71</v>
      </c>
      <c r="AU100" t="s">
        <v>43</v>
      </c>
      <c r="AV100">
        <v>1</v>
      </c>
      <c r="AW100">
        <v>2</v>
      </c>
      <c r="AX100">
        <v>61058949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ROUND(AT100*Source!I168*AH100*AL100,2)</f>
        <v>0</v>
      </c>
      <c r="CV100">
        <f>ROUND(Y100*Source!I168,9)</f>
        <v>29.524000000000001</v>
      </c>
      <c r="CW100">
        <v>0</v>
      </c>
      <c r="CX100">
        <f>ROUND(Y100*Source!I168,9)</f>
        <v>29.524000000000001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ROUND((ROUND(AT100*CZ100,2)*1.1),6)</f>
        <v>0</v>
      </c>
      <c r="DC100">
        <f>ROUND((ROUND(AT100*AG100,2)*1.1),6)</f>
        <v>0</v>
      </c>
      <c r="DD100" t="s">
        <v>3</v>
      </c>
      <c r="DE100" t="s">
        <v>3</v>
      </c>
      <c r="DF100">
        <f>ROUND(ROUND(AE100,2)*CX100,2)</f>
        <v>0</v>
      </c>
      <c r="DG100">
        <f t="shared" si="41"/>
        <v>0</v>
      </c>
      <c r="DH100">
        <f t="shared" si="42"/>
        <v>0</v>
      </c>
      <c r="DI100">
        <f t="shared" si="44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ROW(Source!A168)</f>
        <v>168</v>
      </c>
      <c r="B101">
        <v>61049347</v>
      </c>
      <c r="C101">
        <v>61055836</v>
      </c>
      <c r="D101">
        <v>60231225</v>
      </c>
      <c r="E101">
        <v>1</v>
      </c>
      <c r="F101">
        <v>1</v>
      </c>
      <c r="G101">
        <v>1079</v>
      </c>
      <c r="H101">
        <v>2</v>
      </c>
      <c r="I101" t="s">
        <v>494</v>
      </c>
      <c r="J101" t="s">
        <v>495</v>
      </c>
      <c r="K101" t="s">
        <v>496</v>
      </c>
      <c r="L101">
        <v>1368</v>
      </c>
      <c r="N101">
        <v>1011</v>
      </c>
      <c r="O101" t="s">
        <v>395</v>
      </c>
      <c r="P101" t="s">
        <v>395</v>
      </c>
      <c r="Q101">
        <v>1</v>
      </c>
      <c r="W101">
        <v>0</v>
      </c>
      <c r="X101">
        <v>-1782049727</v>
      </c>
      <c r="Y101">
        <f>(AT101*1.1)</f>
        <v>0.79200000000000004</v>
      </c>
      <c r="AA101">
        <v>0</v>
      </c>
      <c r="AB101">
        <v>1.1299999999999999</v>
      </c>
      <c r="AC101">
        <v>0</v>
      </c>
      <c r="AD101">
        <v>0</v>
      </c>
      <c r="AE101">
        <v>0</v>
      </c>
      <c r="AF101">
        <v>0.12</v>
      </c>
      <c r="AG101">
        <v>0</v>
      </c>
      <c r="AH101">
        <v>0</v>
      </c>
      <c r="AI101">
        <v>1</v>
      </c>
      <c r="AJ101">
        <v>9</v>
      </c>
      <c r="AK101">
        <v>55.67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0.72</v>
      </c>
      <c r="AU101" t="s">
        <v>43</v>
      </c>
      <c r="AV101">
        <v>0</v>
      </c>
      <c r="AW101">
        <v>2</v>
      </c>
      <c r="AX101">
        <v>61058950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ROUND(Y101*Source!I168*DO101,9)</f>
        <v>0</v>
      </c>
      <c r="CX101">
        <f>ROUND(Y101*Source!I168,9)</f>
        <v>3.1680000000000001</v>
      </c>
      <c r="CY101">
        <f>AB101</f>
        <v>1.1299999999999999</v>
      </c>
      <c r="CZ101">
        <f>AF101</f>
        <v>0.12</v>
      </c>
      <c r="DA101">
        <f>AJ101</f>
        <v>9</v>
      </c>
      <c r="DB101">
        <f>ROUND((ROUND(AT101*CZ101,2)*1.1),6)</f>
        <v>9.9000000000000005E-2</v>
      </c>
      <c r="DC101">
        <f>ROUND((ROUND(AT101*AG101,2)*1.1),6)</f>
        <v>0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3.42</v>
      </c>
      <c r="DH101">
        <f>ROUND(ROUND(AG101*AK101,2)*CX101,2)</f>
        <v>0</v>
      </c>
      <c r="DI101">
        <f t="shared" si="44"/>
        <v>0</v>
      </c>
      <c r="DJ101">
        <f>DG101</f>
        <v>3.42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ROW(Source!A168)</f>
        <v>168</v>
      </c>
      <c r="B102">
        <v>61049347</v>
      </c>
      <c r="C102">
        <v>61055836</v>
      </c>
      <c r="D102">
        <v>60231385</v>
      </c>
      <c r="E102">
        <v>1</v>
      </c>
      <c r="F102">
        <v>1</v>
      </c>
      <c r="G102">
        <v>1079</v>
      </c>
      <c r="H102">
        <v>2</v>
      </c>
      <c r="I102" t="s">
        <v>457</v>
      </c>
      <c r="J102" t="s">
        <v>458</v>
      </c>
      <c r="K102" t="s">
        <v>459</v>
      </c>
      <c r="L102">
        <v>1368</v>
      </c>
      <c r="N102">
        <v>1011</v>
      </c>
      <c r="O102" t="s">
        <v>395</v>
      </c>
      <c r="P102" t="s">
        <v>395</v>
      </c>
      <c r="Q102">
        <v>1</v>
      </c>
      <c r="W102">
        <v>0</v>
      </c>
      <c r="X102">
        <v>654681671</v>
      </c>
      <c r="Y102">
        <f>(AT102*1.1)</f>
        <v>1.1000000000000001E-2</v>
      </c>
      <c r="AA102">
        <v>0</v>
      </c>
      <c r="AB102">
        <v>1451.26</v>
      </c>
      <c r="AC102">
        <v>735.58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16.68</v>
      </c>
      <c r="AK102">
        <v>55.67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0.01</v>
      </c>
      <c r="AU102" t="s">
        <v>43</v>
      </c>
      <c r="AV102">
        <v>0</v>
      </c>
      <c r="AW102">
        <v>2</v>
      </c>
      <c r="AX102">
        <v>61058951</v>
      </c>
      <c r="AY102">
        <v>1</v>
      </c>
      <c r="AZ102">
        <v>0</v>
      </c>
      <c r="BA102">
        <v>106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ROUND(Y102*Source!I168*DO102,9)</f>
        <v>0.55528</v>
      </c>
      <c r="CX102">
        <f>ROUND(Y102*Source!I168,9)</f>
        <v>4.3999999999999997E-2</v>
      </c>
      <c r="CY102">
        <f>AB102</f>
        <v>1451.26</v>
      </c>
      <c r="CZ102">
        <f>AF102</f>
        <v>83.1</v>
      </c>
      <c r="DA102">
        <f>AJ102</f>
        <v>16.68</v>
      </c>
      <c r="DB102">
        <f>ROUND((ROUND(AT102*CZ102,2)*1.1),6)</f>
        <v>0.91300000000000003</v>
      </c>
      <c r="DC102">
        <f>ROUND((ROUND(AT102*AG102,2)*1.1),6)</f>
        <v>0.14299999999999999</v>
      </c>
      <c r="DD102" t="s">
        <v>3</v>
      </c>
      <c r="DE102" t="s">
        <v>3</v>
      </c>
      <c r="DF102">
        <f>ROUND(ROUND(AE102,2)*CX102,2)</f>
        <v>0</v>
      </c>
      <c r="DG102">
        <f>ROUND(ROUND(AF102*AJ102,2)*CX102,2)</f>
        <v>60.99</v>
      </c>
      <c r="DH102">
        <f>ROUND(ROUND(AG102*AK102,2)*CX102,2)</f>
        <v>30.91</v>
      </c>
      <c r="DI102">
        <f t="shared" si="44"/>
        <v>0</v>
      </c>
      <c r="DJ102">
        <f>DG102</f>
        <v>60.99</v>
      </c>
      <c r="DK102">
        <v>0</v>
      </c>
      <c r="DL102" t="s">
        <v>396</v>
      </c>
      <c r="DM102">
        <v>0</v>
      </c>
      <c r="DN102" t="s">
        <v>391</v>
      </c>
      <c r="DO102">
        <v>12.62</v>
      </c>
    </row>
    <row r="103" spans="1:119" x14ac:dyDescent="0.2">
      <c r="A103">
        <f>ROW(Source!A168)</f>
        <v>168</v>
      </c>
      <c r="B103">
        <v>61049347</v>
      </c>
      <c r="C103">
        <v>61055836</v>
      </c>
      <c r="D103">
        <v>60201236</v>
      </c>
      <c r="E103">
        <v>1</v>
      </c>
      <c r="F103">
        <v>1</v>
      </c>
      <c r="G103">
        <v>1079</v>
      </c>
      <c r="H103">
        <v>3</v>
      </c>
      <c r="I103" t="s">
        <v>497</v>
      </c>
      <c r="J103" t="s">
        <v>498</v>
      </c>
      <c r="K103" t="s">
        <v>499</v>
      </c>
      <c r="L103">
        <v>1346</v>
      </c>
      <c r="N103">
        <v>1009</v>
      </c>
      <c r="O103" t="s">
        <v>298</v>
      </c>
      <c r="P103" t="s">
        <v>298</v>
      </c>
      <c r="Q103">
        <v>1</v>
      </c>
      <c r="W103">
        <v>0</v>
      </c>
      <c r="X103">
        <v>1274207263</v>
      </c>
      <c r="Y103">
        <f>(AT103*1)</f>
        <v>2.2578</v>
      </c>
      <c r="AA103">
        <v>63</v>
      </c>
      <c r="AB103">
        <v>0</v>
      </c>
      <c r="AC103">
        <v>0</v>
      </c>
      <c r="AD103">
        <v>0</v>
      </c>
      <c r="AE103">
        <v>6.25</v>
      </c>
      <c r="AF103">
        <v>0</v>
      </c>
      <c r="AG103">
        <v>0</v>
      </c>
      <c r="AH103">
        <v>0</v>
      </c>
      <c r="AI103">
        <v>10.08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2.2578</v>
      </c>
      <c r="AU103" t="s">
        <v>42</v>
      </c>
      <c r="AV103">
        <v>0</v>
      </c>
      <c r="AW103">
        <v>2</v>
      </c>
      <c r="AX103">
        <v>61058952</v>
      </c>
      <c r="AY103">
        <v>1</v>
      </c>
      <c r="AZ103">
        <v>0</v>
      </c>
      <c r="BA103">
        <v>107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ROUND(Y103*Source!I168,9)</f>
        <v>9.0312000000000001</v>
      </c>
      <c r="CY103">
        <f>AA103</f>
        <v>63</v>
      </c>
      <c r="CZ103">
        <f>AE103</f>
        <v>6.25</v>
      </c>
      <c r="DA103">
        <f>AI103</f>
        <v>10.08</v>
      </c>
      <c r="DB103">
        <f>ROUND((ROUND(AT103*CZ103,2)*1),6)</f>
        <v>14.11</v>
      </c>
      <c r="DC103">
        <f>ROUND((ROUND(AT103*AG103,2)*1),6)</f>
        <v>0</v>
      </c>
      <c r="DD103" t="s">
        <v>3</v>
      </c>
      <c r="DE103" t="s">
        <v>3</v>
      </c>
      <c r="DF103">
        <f>ROUND(ROUND(AE103*AI103,2)*CX103,2)</f>
        <v>568.97</v>
      </c>
      <c r="DG103">
        <f>ROUND(ROUND(AF103,2)*CX103,2)</f>
        <v>0</v>
      </c>
      <c r="DH103">
        <f>ROUND(ROUND(AG103,2)*CX103,2)</f>
        <v>0</v>
      </c>
      <c r="DI103">
        <f t="shared" si="44"/>
        <v>0</v>
      </c>
      <c r="DJ103">
        <f>DF103</f>
        <v>568.97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ROW(Source!A168)</f>
        <v>168</v>
      </c>
      <c r="B104">
        <v>61049347</v>
      </c>
      <c r="C104">
        <v>61055836</v>
      </c>
      <c r="D104">
        <v>60223422</v>
      </c>
      <c r="E104">
        <v>1</v>
      </c>
      <c r="F104">
        <v>1</v>
      </c>
      <c r="G104">
        <v>1079</v>
      </c>
      <c r="H104">
        <v>3</v>
      </c>
      <c r="I104" t="s">
        <v>351</v>
      </c>
      <c r="J104" t="s">
        <v>353</v>
      </c>
      <c r="K104" t="s">
        <v>352</v>
      </c>
      <c r="L104">
        <v>1391</v>
      </c>
      <c r="N104">
        <v>1013</v>
      </c>
      <c r="O104" t="s">
        <v>339</v>
      </c>
      <c r="P104" t="s">
        <v>339</v>
      </c>
      <c r="Q104">
        <v>1</v>
      </c>
      <c r="W104">
        <v>0</v>
      </c>
      <c r="X104">
        <v>-925390327</v>
      </c>
      <c r="Y104">
        <f>(AT104*1)</f>
        <v>1</v>
      </c>
      <c r="AA104">
        <v>7300.55</v>
      </c>
      <c r="AB104">
        <v>0</v>
      </c>
      <c r="AC104">
        <v>0</v>
      </c>
      <c r="AD104">
        <v>0</v>
      </c>
      <c r="AE104">
        <v>1073.6099999999999</v>
      </c>
      <c r="AF104">
        <v>0</v>
      </c>
      <c r="AG104">
        <v>0</v>
      </c>
      <c r="AH104">
        <v>0</v>
      </c>
      <c r="AI104">
        <v>6.8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</v>
      </c>
      <c r="AU104" t="s">
        <v>42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ROUND(Y104*Source!I168,9)</f>
        <v>4</v>
      </c>
      <c r="CY104">
        <f>AA104</f>
        <v>7300.55</v>
      </c>
      <c r="CZ104">
        <f>AE104</f>
        <v>1073.6099999999999</v>
      </c>
      <c r="DA104">
        <f>AI104</f>
        <v>6.8</v>
      </c>
      <c r="DB104">
        <f>ROUND((ROUND(AT104*CZ104,2)*1),6)</f>
        <v>1073.6099999999999</v>
      </c>
      <c r="DC104">
        <f>ROUND((ROUND(AT104*AG104,2)*1),6)</f>
        <v>0</v>
      </c>
      <c r="DD104" t="s">
        <v>3</v>
      </c>
      <c r="DE104" t="s">
        <v>3</v>
      </c>
      <c r="DF104">
        <f>ROUND(ROUND(AE104*AI104,2)*CX104,2)</f>
        <v>29202.2</v>
      </c>
      <c r="DG104">
        <f>ROUND(ROUND(AF104,2)*CX104,2)</f>
        <v>0</v>
      </c>
      <c r="DH104">
        <f>ROUND(ROUND(AG104,2)*CX104,2)</f>
        <v>0</v>
      </c>
      <c r="DI104">
        <f t="shared" si="44"/>
        <v>0</v>
      </c>
      <c r="DJ104">
        <f>DF104</f>
        <v>29202.2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ROW(Source!A171)</f>
        <v>171</v>
      </c>
      <c r="B105">
        <v>61049347</v>
      </c>
      <c r="C105">
        <v>61049819</v>
      </c>
      <c r="D105">
        <v>60134058</v>
      </c>
      <c r="E105">
        <v>1079</v>
      </c>
      <c r="F105">
        <v>1</v>
      </c>
      <c r="G105">
        <v>1079</v>
      </c>
      <c r="H105">
        <v>1</v>
      </c>
      <c r="I105" t="s">
        <v>389</v>
      </c>
      <c r="J105" t="s">
        <v>3</v>
      </c>
      <c r="K105" t="s">
        <v>390</v>
      </c>
      <c r="L105">
        <v>1191</v>
      </c>
      <c r="N105">
        <v>1013</v>
      </c>
      <c r="O105" t="s">
        <v>391</v>
      </c>
      <c r="P105" t="s">
        <v>391</v>
      </c>
      <c r="Q105">
        <v>1</v>
      </c>
      <c r="W105">
        <v>0</v>
      </c>
      <c r="X105">
        <v>476480486</v>
      </c>
      <c r="Y105">
        <f>(AT105*1.1)</f>
        <v>20.680000000000003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18.8</v>
      </c>
      <c r="AU105" t="s">
        <v>43</v>
      </c>
      <c r="AV105">
        <v>1</v>
      </c>
      <c r="AW105">
        <v>2</v>
      </c>
      <c r="AX105">
        <v>61049833</v>
      </c>
      <c r="AY105">
        <v>1</v>
      </c>
      <c r="AZ105">
        <v>0</v>
      </c>
      <c r="BA105">
        <v>109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ROUND(AT105*Source!I171*AH105*AL105,2)</f>
        <v>0</v>
      </c>
      <c r="CV105">
        <f>ROUND(Y105*Source!I171,9)</f>
        <v>36.374051999999999</v>
      </c>
      <c r="CW105">
        <v>0</v>
      </c>
      <c r="CX105">
        <f>ROUND(Y105*Source!I171,9)</f>
        <v>36.374051999999999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ROUND((ROUND(AT105*CZ105,2)*1.1),6)</f>
        <v>0</v>
      </c>
      <c r="DC105">
        <f>ROUND((ROUND(AT105*AG105,2)*1.1),6)</f>
        <v>0</v>
      </c>
      <c r="DD105" t="s">
        <v>3</v>
      </c>
      <c r="DE105" t="s">
        <v>3</v>
      </c>
      <c r="DF105">
        <f>ROUND(ROUND(AE105,2)*CX105,2)</f>
        <v>0</v>
      </c>
      <c r="DG105">
        <f>ROUND(ROUND(AF105,2)*CX105,2)</f>
        <v>0</v>
      </c>
      <c r="DH105">
        <f>ROUND(ROUND(AG105,2)*CX105,2)</f>
        <v>0</v>
      </c>
      <c r="DI105">
        <f t="shared" si="44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ROW(Source!A171)</f>
        <v>171</v>
      </c>
      <c r="B106">
        <v>61049347</v>
      </c>
      <c r="C106">
        <v>61049819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457</v>
      </c>
      <c r="J106" t="s">
        <v>458</v>
      </c>
      <c r="K106" t="s">
        <v>459</v>
      </c>
      <c r="L106">
        <v>1368</v>
      </c>
      <c r="N106">
        <v>1011</v>
      </c>
      <c r="O106" t="s">
        <v>395</v>
      </c>
      <c r="P106" t="s">
        <v>395</v>
      </c>
      <c r="Q106">
        <v>1</v>
      </c>
      <c r="W106">
        <v>0</v>
      </c>
      <c r="X106">
        <v>654681671</v>
      </c>
      <c r="Y106">
        <f>(AT106*1.1)</f>
        <v>1.6610000000000003</v>
      </c>
      <c r="AA106">
        <v>0</v>
      </c>
      <c r="AB106">
        <v>1478.98</v>
      </c>
      <c r="AC106">
        <v>749.63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1.51</v>
      </c>
      <c r="AU106" t="s">
        <v>43</v>
      </c>
      <c r="AV106">
        <v>0</v>
      </c>
      <c r="AW106">
        <v>2</v>
      </c>
      <c r="AX106">
        <v>61049834</v>
      </c>
      <c r="AY106">
        <v>1</v>
      </c>
      <c r="AZ106">
        <v>0</v>
      </c>
      <c r="BA106">
        <v>110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ROUND(Y106*Source!I171*DO106,9)</f>
        <v>36.869745197999997</v>
      </c>
      <c r="CX106">
        <f>ROUND(Y106*Source!I171,9)</f>
        <v>2.9215328999999999</v>
      </c>
      <c r="CY106">
        <f>AB106</f>
        <v>1478.98</v>
      </c>
      <c r="CZ106">
        <f>AF106</f>
        <v>83.1</v>
      </c>
      <c r="DA106">
        <f>AJ106</f>
        <v>16.68</v>
      </c>
      <c r="DB106">
        <f>ROUND((ROUND(AT106*CZ106,2)*1.1),6)</f>
        <v>138.02799999999999</v>
      </c>
      <c r="DC106">
        <f>ROUND((ROUND(AT106*AG106,2)*1.1),6)</f>
        <v>20.966000000000001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4049.57</v>
      </c>
      <c r="DH106">
        <f>ROUND(ROUND(AG106*AK106,2)*CX106,2)</f>
        <v>2052.5500000000002</v>
      </c>
      <c r="DI106">
        <f t="shared" si="44"/>
        <v>0</v>
      </c>
      <c r="DJ106">
        <f>DG106</f>
        <v>4049.57</v>
      </c>
      <c r="DK106">
        <v>0</v>
      </c>
      <c r="DL106" t="s">
        <v>396</v>
      </c>
      <c r="DM106">
        <v>0</v>
      </c>
      <c r="DN106" t="s">
        <v>391</v>
      </c>
      <c r="DO106">
        <v>12.62</v>
      </c>
    </row>
    <row r="107" spans="1:119" x14ac:dyDescent="0.2">
      <c r="A107">
        <f>ROW(Source!A171)</f>
        <v>171</v>
      </c>
      <c r="B107">
        <v>61049347</v>
      </c>
      <c r="C107">
        <v>61049819</v>
      </c>
      <c r="D107">
        <v>60230717</v>
      </c>
      <c r="E107">
        <v>1</v>
      </c>
      <c r="F107">
        <v>1</v>
      </c>
      <c r="G107">
        <v>1079</v>
      </c>
      <c r="H107">
        <v>2</v>
      </c>
      <c r="I107" t="s">
        <v>463</v>
      </c>
      <c r="J107" t="s">
        <v>464</v>
      </c>
      <c r="K107" t="s">
        <v>465</v>
      </c>
      <c r="L107">
        <v>1368</v>
      </c>
      <c r="N107">
        <v>1011</v>
      </c>
      <c r="O107" t="s">
        <v>395</v>
      </c>
      <c r="P107" t="s">
        <v>395</v>
      </c>
      <c r="Q107">
        <v>1</v>
      </c>
      <c r="W107">
        <v>0</v>
      </c>
      <c r="X107">
        <v>-393454116</v>
      </c>
      <c r="Y107">
        <f>(AT107*1.1)</f>
        <v>4.6970000000000001</v>
      </c>
      <c r="AA107">
        <v>0</v>
      </c>
      <c r="AB107">
        <v>7.04</v>
      </c>
      <c r="AC107">
        <v>0</v>
      </c>
      <c r="AD107">
        <v>0</v>
      </c>
      <c r="AE107">
        <v>0</v>
      </c>
      <c r="AF107">
        <v>0.73</v>
      </c>
      <c r="AG107">
        <v>0</v>
      </c>
      <c r="AH107">
        <v>0</v>
      </c>
      <c r="AI107">
        <v>1</v>
      </c>
      <c r="AJ107">
        <v>9.0399999999999991</v>
      </c>
      <c r="AK107">
        <v>55.67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4.2699999999999996</v>
      </c>
      <c r="AU107" t="s">
        <v>43</v>
      </c>
      <c r="AV107">
        <v>0</v>
      </c>
      <c r="AW107">
        <v>2</v>
      </c>
      <c r="AX107">
        <v>61049835</v>
      </c>
      <c r="AY107">
        <v>1</v>
      </c>
      <c r="AZ107">
        <v>0</v>
      </c>
      <c r="BA107">
        <v>111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ROUND(Y107*Source!I171*DO107,9)</f>
        <v>0</v>
      </c>
      <c r="CX107">
        <f>ROUND(Y107*Source!I171,9)</f>
        <v>8.2615532999999992</v>
      </c>
      <c r="CY107">
        <f>AB107</f>
        <v>7.04</v>
      </c>
      <c r="CZ107">
        <f>AF107</f>
        <v>0.73</v>
      </c>
      <c r="DA107">
        <f>AJ107</f>
        <v>9.0399999999999991</v>
      </c>
      <c r="DB107">
        <f>ROUND((ROUND(AT107*CZ107,2)*1.1),6)</f>
        <v>3.4319999999999999</v>
      </c>
      <c r="DC107">
        <f>ROUND((ROUND(AT107*AG107,2)*1.1),6)</f>
        <v>0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54.53</v>
      </c>
      <c r="DH107">
        <f>ROUND(ROUND(AG107*AK107,2)*CX107,2)</f>
        <v>0</v>
      </c>
      <c r="DI107">
        <f t="shared" si="44"/>
        <v>0</v>
      </c>
      <c r="DJ107">
        <f>DG107</f>
        <v>54.53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ROW(Source!A171)</f>
        <v>171</v>
      </c>
      <c r="B108">
        <v>61049347</v>
      </c>
      <c r="C108">
        <v>61049819</v>
      </c>
      <c r="D108">
        <v>60230753</v>
      </c>
      <c r="E108">
        <v>1</v>
      </c>
      <c r="F108">
        <v>1</v>
      </c>
      <c r="G108">
        <v>1079</v>
      </c>
      <c r="H108">
        <v>2</v>
      </c>
      <c r="I108" t="s">
        <v>500</v>
      </c>
      <c r="J108" t="s">
        <v>501</v>
      </c>
      <c r="K108" t="s">
        <v>502</v>
      </c>
      <c r="L108">
        <v>1368</v>
      </c>
      <c r="N108">
        <v>1011</v>
      </c>
      <c r="O108" t="s">
        <v>395</v>
      </c>
      <c r="P108" t="s">
        <v>395</v>
      </c>
      <c r="Q108">
        <v>1</v>
      </c>
      <c r="W108">
        <v>0</v>
      </c>
      <c r="X108">
        <v>1904452882</v>
      </c>
      <c r="Y108">
        <f>(AT108*1.1)</f>
        <v>4.6970000000000001</v>
      </c>
      <c r="AA108">
        <v>0</v>
      </c>
      <c r="AB108">
        <v>42.72</v>
      </c>
      <c r="AC108">
        <v>0</v>
      </c>
      <c r="AD108">
        <v>0</v>
      </c>
      <c r="AE108">
        <v>0</v>
      </c>
      <c r="AF108">
        <v>4</v>
      </c>
      <c r="AG108">
        <v>0</v>
      </c>
      <c r="AH108">
        <v>0</v>
      </c>
      <c r="AI108">
        <v>1</v>
      </c>
      <c r="AJ108">
        <v>10.01</v>
      </c>
      <c r="AK108">
        <v>55.67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4.2699999999999996</v>
      </c>
      <c r="AU108" t="s">
        <v>43</v>
      </c>
      <c r="AV108">
        <v>0</v>
      </c>
      <c r="AW108">
        <v>2</v>
      </c>
      <c r="AX108">
        <v>61049836</v>
      </c>
      <c r="AY108">
        <v>1</v>
      </c>
      <c r="AZ108">
        <v>0</v>
      </c>
      <c r="BA108">
        <v>112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ROUND(Y108*Source!I171*DO108,9)</f>
        <v>0</v>
      </c>
      <c r="CX108">
        <f>ROUND(Y108*Source!I171,9)</f>
        <v>8.2615532999999992</v>
      </c>
      <c r="CY108">
        <f>AB108</f>
        <v>42.72</v>
      </c>
      <c r="CZ108">
        <f>AF108</f>
        <v>4</v>
      </c>
      <c r="DA108">
        <f>AJ108</f>
        <v>10.01</v>
      </c>
      <c r="DB108">
        <f>ROUND((ROUND(AT108*CZ108,2)*1.1),6)</f>
        <v>18.788</v>
      </c>
      <c r="DC108">
        <f>ROUND((ROUND(AT108*AG108,2)*1.1),6)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330.79</v>
      </c>
      <c r="DH108">
        <f>ROUND(ROUND(AG108*AK108,2)*CX108,2)</f>
        <v>0</v>
      </c>
      <c r="DI108">
        <f t="shared" si="44"/>
        <v>0</v>
      </c>
      <c r="DJ108">
        <f>DG108</f>
        <v>330.79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ROW(Source!A171)</f>
        <v>171</v>
      </c>
      <c r="B109">
        <v>61049347</v>
      </c>
      <c r="C109">
        <v>61049819</v>
      </c>
      <c r="D109">
        <v>60200082</v>
      </c>
      <c r="E109">
        <v>1</v>
      </c>
      <c r="F109">
        <v>1</v>
      </c>
      <c r="G109">
        <v>1079</v>
      </c>
      <c r="H109">
        <v>3</v>
      </c>
      <c r="I109" t="s">
        <v>466</v>
      </c>
      <c r="J109" t="s">
        <v>467</v>
      </c>
      <c r="K109" t="s">
        <v>468</v>
      </c>
      <c r="L109">
        <v>1348</v>
      </c>
      <c r="N109">
        <v>1009</v>
      </c>
      <c r="O109" t="s">
        <v>192</v>
      </c>
      <c r="P109" t="s">
        <v>192</v>
      </c>
      <c r="Q109">
        <v>1000</v>
      </c>
      <c r="W109">
        <v>0</v>
      </c>
      <c r="X109">
        <v>34068210</v>
      </c>
      <c r="Y109">
        <f t="shared" ref="Y109:Y117" si="45">(AT109*1)</f>
        <v>1E-3</v>
      </c>
      <c r="AA109">
        <v>68851.89</v>
      </c>
      <c r="AB109">
        <v>0</v>
      </c>
      <c r="AC109">
        <v>0</v>
      </c>
      <c r="AD109">
        <v>0</v>
      </c>
      <c r="AE109">
        <v>7246.05</v>
      </c>
      <c r="AF109">
        <v>0</v>
      </c>
      <c r="AG109">
        <v>0</v>
      </c>
      <c r="AH109">
        <v>0</v>
      </c>
      <c r="AI109">
        <v>8.7899999999999991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1E-3</v>
      </c>
      <c r="AU109" t="s">
        <v>42</v>
      </c>
      <c r="AV109">
        <v>0</v>
      </c>
      <c r="AW109">
        <v>2</v>
      </c>
      <c r="AX109">
        <v>61049837</v>
      </c>
      <c r="AY109">
        <v>1</v>
      </c>
      <c r="AZ109">
        <v>0</v>
      </c>
      <c r="BA109">
        <v>113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ROUND(Y109*Source!I171,9)</f>
        <v>1.7589000000000001E-3</v>
      </c>
      <c r="CY109">
        <f t="shared" ref="CY109:CY117" si="46">AA109</f>
        <v>68851.89</v>
      </c>
      <c r="CZ109">
        <f t="shared" ref="CZ109:CZ117" si="47">AE109</f>
        <v>7246.05</v>
      </c>
      <c r="DA109">
        <f t="shared" ref="DA109:DA117" si="48">AI109</f>
        <v>8.7899999999999991</v>
      </c>
      <c r="DB109">
        <f t="shared" ref="DB109:DB117" si="49">ROUND((ROUND(AT109*CZ109,2)*1),6)</f>
        <v>7.25</v>
      </c>
      <c r="DC109">
        <f t="shared" ref="DC109:DC117" si="50">ROUND((ROUND(AT109*AG109,2)*1),6)</f>
        <v>0</v>
      </c>
      <c r="DD109" t="s">
        <v>3</v>
      </c>
      <c r="DE109" t="s">
        <v>3</v>
      </c>
      <c r="DF109">
        <f t="shared" ref="DF109:DF117" si="51">ROUND(ROUND(AE109*AI109,2)*CX109,2)</f>
        <v>112.03</v>
      </c>
      <c r="DG109">
        <f t="shared" ref="DG109:DG118" si="52">ROUND(ROUND(AF109,2)*CX109,2)</f>
        <v>0</v>
      </c>
      <c r="DH109">
        <f t="shared" ref="DH109:DH118" si="53">ROUND(ROUND(AG109,2)*CX109,2)</f>
        <v>0</v>
      </c>
      <c r="DI109">
        <f t="shared" si="44"/>
        <v>0</v>
      </c>
      <c r="DJ109">
        <f t="shared" ref="DJ109:DJ117" si="54">DF109</f>
        <v>112.03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ROW(Source!A171)</f>
        <v>171</v>
      </c>
      <c r="B110">
        <v>61049347</v>
      </c>
      <c r="C110">
        <v>61049819</v>
      </c>
      <c r="D110">
        <v>60200099</v>
      </c>
      <c r="E110">
        <v>1</v>
      </c>
      <c r="F110">
        <v>1</v>
      </c>
      <c r="G110">
        <v>1079</v>
      </c>
      <c r="H110">
        <v>3</v>
      </c>
      <c r="I110" t="s">
        <v>469</v>
      </c>
      <c r="J110" t="s">
        <v>470</v>
      </c>
      <c r="K110" t="s">
        <v>471</v>
      </c>
      <c r="L110">
        <v>1348</v>
      </c>
      <c r="N110">
        <v>1009</v>
      </c>
      <c r="O110" t="s">
        <v>192</v>
      </c>
      <c r="P110" t="s">
        <v>192</v>
      </c>
      <c r="Q110">
        <v>1000</v>
      </c>
      <c r="W110">
        <v>0</v>
      </c>
      <c r="X110">
        <v>1922833840</v>
      </c>
      <c r="Y110">
        <f t="shared" si="45"/>
        <v>0.01</v>
      </c>
      <c r="AA110">
        <v>55549.67</v>
      </c>
      <c r="AB110">
        <v>0</v>
      </c>
      <c r="AC110">
        <v>0</v>
      </c>
      <c r="AD110">
        <v>0</v>
      </c>
      <c r="AE110">
        <v>9844.31</v>
      </c>
      <c r="AF110">
        <v>0</v>
      </c>
      <c r="AG110">
        <v>0</v>
      </c>
      <c r="AH110">
        <v>0</v>
      </c>
      <c r="AI110">
        <v>5.22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0.01</v>
      </c>
      <c r="AU110" t="s">
        <v>42</v>
      </c>
      <c r="AV110">
        <v>0</v>
      </c>
      <c r="AW110">
        <v>2</v>
      </c>
      <c r="AX110">
        <v>61049838</v>
      </c>
      <c r="AY110">
        <v>1</v>
      </c>
      <c r="AZ110">
        <v>0</v>
      </c>
      <c r="BA110">
        <v>114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ROUND(Y110*Source!I171,9)</f>
        <v>1.7589E-2</v>
      </c>
      <c r="CY110">
        <f t="shared" si="46"/>
        <v>55549.67</v>
      </c>
      <c r="CZ110">
        <f t="shared" si="47"/>
        <v>9844.31</v>
      </c>
      <c r="DA110">
        <f t="shared" si="48"/>
        <v>5.22</v>
      </c>
      <c r="DB110">
        <f t="shared" si="49"/>
        <v>98.44</v>
      </c>
      <c r="DC110">
        <f t="shared" si="50"/>
        <v>0</v>
      </c>
      <c r="DD110" t="s">
        <v>3</v>
      </c>
      <c r="DE110" t="s">
        <v>3</v>
      </c>
      <c r="DF110">
        <f t="shared" si="51"/>
        <v>903.85</v>
      </c>
      <c r="DG110">
        <f t="shared" si="52"/>
        <v>0</v>
      </c>
      <c r="DH110">
        <f t="shared" si="53"/>
        <v>0</v>
      </c>
      <c r="DI110">
        <f t="shared" si="44"/>
        <v>0</v>
      </c>
      <c r="DJ110">
        <f t="shared" si="54"/>
        <v>903.85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ROW(Source!A171)</f>
        <v>171</v>
      </c>
      <c r="B111">
        <v>61049347</v>
      </c>
      <c r="C111">
        <v>61049819</v>
      </c>
      <c r="D111">
        <v>60199681</v>
      </c>
      <c r="E111">
        <v>1</v>
      </c>
      <c r="F111">
        <v>1</v>
      </c>
      <c r="G111">
        <v>1079</v>
      </c>
      <c r="H111">
        <v>3</v>
      </c>
      <c r="I111" t="s">
        <v>472</v>
      </c>
      <c r="J111" t="s">
        <v>473</v>
      </c>
      <c r="K111" t="s">
        <v>474</v>
      </c>
      <c r="L111">
        <v>1348</v>
      </c>
      <c r="N111">
        <v>1009</v>
      </c>
      <c r="O111" t="s">
        <v>192</v>
      </c>
      <c r="P111" t="s">
        <v>192</v>
      </c>
      <c r="Q111">
        <v>1000</v>
      </c>
      <c r="W111">
        <v>0</v>
      </c>
      <c r="X111">
        <v>1424915951</v>
      </c>
      <c r="Y111">
        <f t="shared" si="45"/>
        <v>2.5000000000000001E-4</v>
      </c>
      <c r="AA111">
        <v>60297.15</v>
      </c>
      <c r="AB111">
        <v>0</v>
      </c>
      <c r="AC111">
        <v>0</v>
      </c>
      <c r="AD111">
        <v>0</v>
      </c>
      <c r="AE111">
        <v>16214.84</v>
      </c>
      <c r="AF111">
        <v>0</v>
      </c>
      <c r="AG111">
        <v>0</v>
      </c>
      <c r="AH111">
        <v>0</v>
      </c>
      <c r="AI111">
        <v>3.44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2.5000000000000001E-4</v>
      </c>
      <c r="AU111" t="s">
        <v>42</v>
      </c>
      <c r="AV111">
        <v>0</v>
      </c>
      <c r="AW111">
        <v>2</v>
      </c>
      <c r="AX111">
        <v>61049839</v>
      </c>
      <c r="AY111">
        <v>1</v>
      </c>
      <c r="AZ111">
        <v>0</v>
      </c>
      <c r="BA111">
        <v>115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ROUND(Y111*Source!I171,9)</f>
        <v>4.3972500000000002E-4</v>
      </c>
      <c r="CY111">
        <f t="shared" si="46"/>
        <v>60297.15</v>
      </c>
      <c r="CZ111">
        <f t="shared" si="47"/>
        <v>16214.84</v>
      </c>
      <c r="DA111">
        <f t="shared" si="48"/>
        <v>3.44</v>
      </c>
      <c r="DB111">
        <f t="shared" si="49"/>
        <v>4.05</v>
      </c>
      <c r="DC111">
        <f t="shared" si="50"/>
        <v>0</v>
      </c>
      <c r="DD111" t="s">
        <v>3</v>
      </c>
      <c r="DE111" t="s">
        <v>3</v>
      </c>
      <c r="DF111">
        <f t="shared" si="51"/>
        <v>24.53</v>
      </c>
      <c r="DG111">
        <f t="shared" si="52"/>
        <v>0</v>
      </c>
      <c r="DH111">
        <f t="shared" si="53"/>
        <v>0</v>
      </c>
      <c r="DI111">
        <f t="shared" si="44"/>
        <v>0</v>
      </c>
      <c r="DJ111">
        <f t="shared" si="54"/>
        <v>24.53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ROW(Source!A171)</f>
        <v>171</v>
      </c>
      <c r="B112">
        <v>61049347</v>
      </c>
      <c r="C112">
        <v>61049819</v>
      </c>
      <c r="D112">
        <v>60199688</v>
      </c>
      <c r="E112">
        <v>1</v>
      </c>
      <c r="F112">
        <v>1</v>
      </c>
      <c r="G112">
        <v>1079</v>
      </c>
      <c r="H112">
        <v>3</v>
      </c>
      <c r="I112" t="s">
        <v>475</v>
      </c>
      <c r="J112" t="s">
        <v>476</v>
      </c>
      <c r="K112" t="s">
        <v>477</v>
      </c>
      <c r="L112">
        <v>1348</v>
      </c>
      <c r="N112">
        <v>1009</v>
      </c>
      <c r="O112" t="s">
        <v>192</v>
      </c>
      <c r="P112" t="s">
        <v>192</v>
      </c>
      <c r="Q112">
        <v>1000</v>
      </c>
      <c r="W112">
        <v>0</v>
      </c>
      <c r="X112">
        <v>-417466833</v>
      </c>
      <c r="Y112">
        <f t="shared" si="45"/>
        <v>6.0000000000000002E-5</v>
      </c>
      <c r="AA112">
        <v>42866.71</v>
      </c>
      <c r="AB112">
        <v>0</v>
      </c>
      <c r="AC112">
        <v>0</v>
      </c>
      <c r="AD112">
        <v>0</v>
      </c>
      <c r="AE112">
        <v>11233.62</v>
      </c>
      <c r="AF112">
        <v>0</v>
      </c>
      <c r="AG112">
        <v>0</v>
      </c>
      <c r="AH112">
        <v>0</v>
      </c>
      <c r="AI112">
        <v>3.53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6.0000000000000002E-5</v>
      </c>
      <c r="AU112" t="s">
        <v>42</v>
      </c>
      <c r="AV112">
        <v>0</v>
      </c>
      <c r="AW112">
        <v>2</v>
      </c>
      <c r="AX112">
        <v>61049840</v>
      </c>
      <c r="AY112">
        <v>1</v>
      </c>
      <c r="AZ112">
        <v>0</v>
      </c>
      <c r="BA112">
        <v>116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ROUND(Y112*Source!I171,9)</f>
        <v>1.05534E-4</v>
      </c>
      <c r="CY112">
        <f t="shared" si="46"/>
        <v>42866.71</v>
      </c>
      <c r="CZ112">
        <f t="shared" si="47"/>
        <v>11233.62</v>
      </c>
      <c r="DA112">
        <f t="shared" si="48"/>
        <v>3.53</v>
      </c>
      <c r="DB112">
        <f t="shared" si="49"/>
        <v>0.67</v>
      </c>
      <c r="DC112">
        <f t="shared" si="50"/>
        <v>0</v>
      </c>
      <c r="DD112" t="s">
        <v>3</v>
      </c>
      <c r="DE112" t="s">
        <v>3</v>
      </c>
      <c r="DF112">
        <f t="shared" si="51"/>
        <v>4.18</v>
      </c>
      <c r="DG112">
        <f t="shared" si="52"/>
        <v>0</v>
      </c>
      <c r="DH112">
        <f t="shared" si="53"/>
        <v>0</v>
      </c>
      <c r="DI112">
        <f t="shared" si="44"/>
        <v>0</v>
      </c>
      <c r="DJ112">
        <f t="shared" si="54"/>
        <v>4.18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ROW(Source!A171)</f>
        <v>171</v>
      </c>
      <c r="B113">
        <v>61049347</v>
      </c>
      <c r="C113">
        <v>61049819</v>
      </c>
      <c r="D113">
        <v>60206199</v>
      </c>
      <c r="E113">
        <v>1</v>
      </c>
      <c r="F113">
        <v>1</v>
      </c>
      <c r="G113">
        <v>1079</v>
      </c>
      <c r="H113">
        <v>3</v>
      </c>
      <c r="I113" t="s">
        <v>478</v>
      </c>
      <c r="J113" t="s">
        <v>479</v>
      </c>
      <c r="K113" t="s">
        <v>480</v>
      </c>
      <c r="L113">
        <v>1346</v>
      </c>
      <c r="N113">
        <v>1009</v>
      </c>
      <c r="O113" t="s">
        <v>298</v>
      </c>
      <c r="P113" t="s">
        <v>298</v>
      </c>
      <c r="Q113">
        <v>1</v>
      </c>
      <c r="W113">
        <v>0</v>
      </c>
      <c r="X113">
        <v>354191932</v>
      </c>
      <c r="Y113">
        <f t="shared" si="45"/>
        <v>0.8</v>
      </c>
      <c r="AA113">
        <v>211.96</v>
      </c>
      <c r="AB113">
        <v>0</v>
      </c>
      <c r="AC113">
        <v>0</v>
      </c>
      <c r="AD113">
        <v>0</v>
      </c>
      <c r="AE113">
        <v>25.8</v>
      </c>
      <c r="AF113">
        <v>0</v>
      </c>
      <c r="AG113">
        <v>0</v>
      </c>
      <c r="AH113">
        <v>0</v>
      </c>
      <c r="AI113">
        <v>7.6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0.8</v>
      </c>
      <c r="AU113" t="s">
        <v>42</v>
      </c>
      <c r="AV113">
        <v>0</v>
      </c>
      <c r="AW113">
        <v>2</v>
      </c>
      <c r="AX113">
        <v>61049841</v>
      </c>
      <c r="AY113">
        <v>1</v>
      </c>
      <c r="AZ113">
        <v>0</v>
      </c>
      <c r="BA113">
        <v>117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ROUND(Y113*Source!I171,9)</f>
        <v>1.4071199999999999</v>
      </c>
      <c r="CY113">
        <f t="shared" si="46"/>
        <v>211.96</v>
      </c>
      <c r="CZ113">
        <f t="shared" si="47"/>
        <v>25.8</v>
      </c>
      <c r="DA113">
        <f t="shared" si="48"/>
        <v>7.6</v>
      </c>
      <c r="DB113">
        <f t="shared" si="49"/>
        <v>20.64</v>
      </c>
      <c r="DC113">
        <f t="shared" si="50"/>
        <v>0</v>
      </c>
      <c r="DD113" t="s">
        <v>3</v>
      </c>
      <c r="DE113" t="s">
        <v>3</v>
      </c>
      <c r="DF113">
        <f t="shared" si="51"/>
        <v>275.91000000000003</v>
      </c>
      <c r="DG113">
        <f t="shared" si="52"/>
        <v>0</v>
      </c>
      <c r="DH113">
        <f t="shared" si="53"/>
        <v>0</v>
      </c>
      <c r="DI113">
        <f t="shared" si="44"/>
        <v>0</v>
      </c>
      <c r="DJ113">
        <f t="shared" si="54"/>
        <v>275.91000000000003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ROW(Source!A171)</f>
        <v>171</v>
      </c>
      <c r="B114">
        <v>61049347</v>
      </c>
      <c r="C114">
        <v>61049819</v>
      </c>
      <c r="D114">
        <v>60199990</v>
      </c>
      <c r="E114">
        <v>1</v>
      </c>
      <c r="F114">
        <v>1</v>
      </c>
      <c r="G114">
        <v>1079</v>
      </c>
      <c r="H114">
        <v>3</v>
      </c>
      <c r="I114" t="s">
        <v>481</v>
      </c>
      <c r="J114" t="s">
        <v>482</v>
      </c>
      <c r="K114" t="s">
        <v>483</v>
      </c>
      <c r="L114">
        <v>1348</v>
      </c>
      <c r="N114">
        <v>1009</v>
      </c>
      <c r="O114" t="s">
        <v>192</v>
      </c>
      <c r="P114" t="s">
        <v>192</v>
      </c>
      <c r="Q114">
        <v>1000</v>
      </c>
      <c r="W114">
        <v>0</v>
      </c>
      <c r="X114">
        <v>1500357424</v>
      </c>
      <c r="Y114">
        <f t="shared" si="45"/>
        <v>4.0000000000000003E-5</v>
      </c>
      <c r="AA114">
        <v>81368.429999999993</v>
      </c>
      <c r="AB114">
        <v>0</v>
      </c>
      <c r="AC114">
        <v>0</v>
      </c>
      <c r="AD114">
        <v>0</v>
      </c>
      <c r="AE114">
        <v>7973.67</v>
      </c>
      <c r="AF114">
        <v>0</v>
      </c>
      <c r="AG114">
        <v>0</v>
      </c>
      <c r="AH114">
        <v>0</v>
      </c>
      <c r="AI114">
        <v>9.44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4.0000000000000003E-5</v>
      </c>
      <c r="AU114" t="s">
        <v>42</v>
      </c>
      <c r="AV114">
        <v>0</v>
      </c>
      <c r="AW114">
        <v>2</v>
      </c>
      <c r="AX114">
        <v>61049842</v>
      </c>
      <c r="AY114">
        <v>1</v>
      </c>
      <c r="AZ114">
        <v>0</v>
      </c>
      <c r="BA114">
        <v>118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ROUND(Y114*Source!I171,9)</f>
        <v>7.0356000000000002E-5</v>
      </c>
      <c r="CY114">
        <f t="shared" si="46"/>
        <v>81368.429999999993</v>
      </c>
      <c r="CZ114">
        <f t="shared" si="47"/>
        <v>7973.67</v>
      </c>
      <c r="DA114">
        <f t="shared" si="48"/>
        <v>9.44</v>
      </c>
      <c r="DB114">
        <f t="shared" si="49"/>
        <v>0.32</v>
      </c>
      <c r="DC114">
        <f t="shared" si="50"/>
        <v>0</v>
      </c>
      <c r="DD114" t="s">
        <v>3</v>
      </c>
      <c r="DE114" t="s">
        <v>3</v>
      </c>
      <c r="DF114">
        <f t="shared" si="51"/>
        <v>5.3</v>
      </c>
      <c r="DG114">
        <f t="shared" si="52"/>
        <v>0</v>
      </c>
      <c r="DH114">
        <f t="shared" si="53"/>
        <v>0</v>
      </c>
      <c r="DI114">
        <f t="shared" si="44"/>
        <v>0</v>
      </c>
      <c r="DJ114">
        <f t="shared" si="54"/>
        <v>5.3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ROW(Source!A171)</f>
        <v>171</v>
      </c>
      <c r="B115">
        <v>61049347</v>
      </c>
      <c r="C115">
        <v>61049819</v>
      </c>
      <c r="D115">
        <v>60223383</v>
      </c>
      <c r="E115">
        <v>1</v>
      </c>
      <c r="F115">
        <v>1</v>
      </c>
      <c r="G115">
        <v>1079</v>
      </c>
      <c r="H115">
        <v>3</v>
      </c>
      <c r="I115" t="s">
        <v>484</v>
      </c>
      <c r="J115" t="s">
        <v>485</v>
      </c>
      <c r="K115" t="s">
        <v>486</v>
      </c>
      <c r="L115">
        <v>1356</v>
      </c>
      <c r="N115">
        <v>1010</v>
      </c>
      <c r="O115" t="s">
        <v>487</v>
      </c>
      <c r="P115" t="s">
        <v>487</v>
      </c>
      <c r="Q115">
        <v>1000</v>
      </c>
      <c r="W115">
        <v>0</v>
      </c>
      <c r="X115">
        <v>-1015285283</v>
      </c>
      <c r="Y115">
        <f t="shared" si="45"/>
        <v>4.1000000000000003E-3</v>
      </c>
      <c r="AA115">
        <v>1651.43</v>
      </c>
      <c r="AB115">
        <v>0</v>
      </c>
      <c r="AC115">
        <v>0</v>
      </c>
      <c r="AD115">
        <v>0</v>
      </c>
      <c r="AE115">
        <v>226.66</v>
      </c>
      <c r="AF115">
        <v>0</v>
      </c>
      <c r="AG115">
        <v>0</v>
      </c>
      <c r="AH115">
        <v>0</v>
      </c>
      <c r="AI115">
        <v>6.74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4.1000000000000003E-3</v>
      </c>
      <c r="AU115" t="s">
        <v>42</v>
      </c>
      <c r="AV115">
        <v>0</v>
      </c>
      <c r="AW115">
        <v>2</v>
      </c>
      <c r="AX115">
        <v>61049843</v>
      </c>
      <c r="AY115">
        <v>1</v>
      </c>
      <c r="AZ115">
        <v>0</v>
      </c>
      <c r="BA115">
        <v>119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ROUND(Y115*Source!I171,9)</f>
        <v>7.2114900000000001E-3</v>
      </c>
      <c r="CY115">
        <f t="shared" si="46"/>
        <v>1651.43</v>
      </c>
      <c r="CZ115">
        <f t="shared" si="47"/>
        <v>226.66</v>
      </c>
      <c r="DA115">
        <f t="shared" si="48"/>
        <v>6.74</v>
      </c>
      <c r="DB115">
        <f t="shared" si="49"/>
        <v>0.93</v>
      </c>
      <c r="DC115">
        <f t="shared" si="50"/>
        <v>0</v>
      </c>
      <c r="DD115" t="s">
        <v>3</v>
      </c>
      <c r="DE115" t="s">
        <v>3</v>
      </c>
      <c r="DF115">
        <f t="shared" si="51"/>
        <v>11.02</v>
      </c>
      <c r="DG115">
        <f t="shared" si="52"/>
        <v>0</v>
      </c>
      <c r="DH115">
        <f t="shared" si="53"/>
        <v>0</v>
      </c>
      <c r="DI115">
        <f t="shared" si="44"/>
        <v>0</v>
      </c>
      <c r="DJ115">
        <f t="shared" si="54"/>
        <v>11.02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ROW(Source!A171)</f>
        <v>171</v>
      </c>
      <c r="B116">
        <v>61049347</v>
      </c>
      <c r="C116">
        <v>61049819</v>
      </c>
      <c r="D116">
        <v>60223044</v>
      </c>
      <c r="E116">
        <v>1</v>
      </c>
      <c r="F116">
        <v>1</v>
      </c>
      <c r="G116">
        <v>1079</v>
      </c>
      <c r="H116">
        <v>3</v>
      </c>
      <c r="I116" t="s">
        <v>488</v>
      </c>
      <c r="J116" t="s">
        <v>489</v>
      </c>
      <c r="K116" t="s">
        <v>490</v>
      </c>
      <c r="L116">
        <v>1301</v>
      </c>
      <c r="N116">
        <v>1003</v>
      </c>
      <c r="O116" t="s">
        <v>325</v>
      </c>
      <c r="P116" t="s">
        <v>325</v>
      </c>
      <c r="Q116">
        <v>1</v>
      </c>
      <c r="W116">
        <v>0</v>
      </c>
      <c r="X116">
        <v>-1671344812</v>
      </c>
      <c r="Y116">
        <f t="shared" si="45"/>
        <v>0.96</v>
      </c>
      <c r="AA116">
        <v>5.0999999999999996</v>
      </c>
      <c r="AB116">
        <v>0</v>
      </c>
      <c r="AC116">
        <v>0</v>
      </c>
      <c r="AD116">
        <v>0</v>
      </c>
      <c r="AE116">
        <v>0.7</v>
      </c>
      <c r="AF116">
        <v>0</v>
      </c>
      <c r="AG116">
        <v>0</v>
      </c>
      <c r="AH116">
        <v>0</v>
      </c>
      <c r="AI116">
        <v>6.74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0.96</v>
      </c>
      <c r="AU116" t="s">
        <v>42</v>
      </c>
      <c r="AV116">
        <v>0</v>
      </c>
      <c r="AW116">
        <v>2</v>
      </c>
      <c r="AX116">
        <v>61049844</v>
      </c>
      <c r="AY116">
        <v>1</v>
      </c>
      <c r="AZ116">
        <v>0</v>
      </c>
      <c r="BA116">
        <v>120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ROUND(Y116*Source!I171,9)</f>
        <v>1.688544</v>
      </c>
      <c r="CY116">
        <f t="shared" si="46"/>
        <v>5.0999999999999996</v>
      </c>
      <c r="CZ116">
        <f t="shared" si="47"/>
        <v>0.7</v>
      </c>
      <c r="DA116">
        <f t="shared" si="48"/>
        <v>6.74</v>
      </c>
      <c r="DB116">
        <f t="shared" si="49"/>
        <v>0.67</v>
      </c>
      <c r="DC116">
        <f t="shared" si="50"/>
        <v>0</v>
      </c>
      <c r="DD116" t="s">
        <v>3</v>
      </c>
      <c r="DE116" t="s">
        <v>3</v>
      </c>
      <c r="DF116">
        <f t="shared" si="51"/>
        <v>7.97</v>
      </c>
      <c r="DG116">
        <f t="shared" si="52"/>
        <v>0</v>
      </c>
      <c r="DH116">
        <f t="shared" si="53"/>
        <v>0</v>
      </c>
      <c r="DI116">
        <f t="shared" si="44"/>
        <v>0</v>
      </c>
      <c r="DJ116">
        <f t="shared" si="54"/>
        <v>7.97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ROW(Source!A171)</f>
        <v>171</v>
      </c>
      <c r="B117">
        <v>61049347</v>
      </c>
      <c r="C117">
        <v>61049819</v>
      </c>
      <c r="D117">
        <v>60223046</v>
      </c>
      <c r="E117">
        <v>1</v>
      </c>
      <c r="F117">
        <v>1</v>
      </c>
      <c r="G117">
        <v>1079</v>
      </c>
      <c r="H117">
        <v>3</v>
      </c>
      <c r="I117" t="s">
        <v>491</v>
      </c>
      <c r="J117" t="s">
        <v>492</v>
      </c>
      <c r="K117" t="s">
        <v>493</v>
      </c>
      <c r="L117">
        <v>1356</v>
      </c>
      <c r="N117">
        <v>1010</v>
      </c>
      <c r="O117" t="s">
        <v>487</v>
      </c>
      <c r="P117" t="s">
        <v>487</v>
      </c>
      <c r="Q117">
        <v>1000</v>
      </c>
      <c r="W117">
        <v>0</v>
      </c>
      <c r="X117">
        <v>-1164809856</v>
      </c>
      <c r="Y117">
        <f t="shared" si="45"/>
        <v>8.3199999999999993E-3</v>
      </c>
      <c r="AA117">
        <v>229.8</v>
      </c>
      <c r="AB117">
        <v>0</v>
      </c>
      <c r="AC117">
        <v>0</v>
      </c>
      <c r="AD117">
        <v>0</v>
      </c>
      <c r="AE117">
        <v>6.44</v>
      </c>
      <c r="AF117">
        <v>0</v>
      </c>
      <c r="AG117">
        <v>0</v>
      </c>
      <c r="AH117">
        <v>0</v>
      </c>
      <c r="AI117">
        <v>33.01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8.3199999999999993E-3</v>
      </c>
      <c r="AU117" t="s">
        <v>42</v>
      </c>
      <c r="AV117">
        <v>0</v>
      </c>
      <c r="AW117">
        <v>2</v>
      </c>
      <c r="AX117">
        <v>61049845</v>
      </c>
      <c r="AY117">
        <v>1</v>
      </c>
      <c r="AZ117">
        <v>0</v>
      </c>
      <c r="BA117">
        <v>121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ROUND(Y117*Source!I171,9)</f>
        <v>1.4634048E-2</v>
      </c>
      <c r="CY117">
        <f t="shared" si="46"/>
        <v>229.8</v>
      </c>
      <c r="CZ117">
        <f t="shared" si="47"/>
        <v>6.44</v>
      </c>
      <c r="DA117">
        <f t="shared" si="48"/>
        <v>33.01</v>
      </c>
      <c r="DB117">
        <f t="shared" si="49"/>
        <v>0.05</v>
      </c>
      <c r="DC117">
        <f t="shared" si="50"/>
        <v>0</v>
      </c>
      <c r="DD117" t="s">
        <v>3</v>
      </c>
      <c r="DE117" t="s">
        <v>3</v>
      </c>
      <c r="DF117">
        <f t="shared" si="51"/>
        <v>3.11</v>
      </c>
      <c r="DG117">
        <f t="shared" si="52"/>
        <v>0</v>
      </c>
      <c r="DH117">
        <f t="shared" si="53"/>
        <v>0</v>
      </c>
      <c r="DI117">
        <f t="shared" si="44"/>
        <v>0</v>
      </c>
      <c r="DJ117">
        <f t="shared" si="54"/>
        <v>3.11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ROW(Source!A174)</f>
        <v>174</v>
      </c>
      <c r="B118">
        <v>61049347</v>
      </c>
      <c r="C118">
        <v>61049849</v>
      </c>
      <c r="D118">
        <v>60134058</v>
      </c>
      <c r="E118">
        <v>1079</v>
      </c>
      <c r="F118">
        <v>1</v>
      </c>
      <c r="G118">
        <v>1079</v>
      </c>
      <c r="H118">
        <v>1</v>
      </c>
      <c r="I118" t="s">
        <v>389</v>
      </c>
      <c r="J118" t="s">
        <v>3</v>
      </c>
      <c r="K118" t="s">
        <v>390</v>
      </c>
      <c r="L118">
        <v>1191</v>
      </c>
      <c r="N118">
        <v>1013</v>
      </c>
      <c r="O118" t="s">
        <v>391</v>
      </c>
      <c r="P118" t="s">
        <v>391</v>
      </c>
      <c r="Q118">
        <v>1</v>
      </c>
      <c r="W118">
        <v>0</v>
      </c>
      <c r="X118">
        <v>476480486</v>
      </c>
      <c r="Y118">
        <f>(AT118*1.1)</f>
        <v>20.680000000000003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18.8</v>
      </c>
      <c r="AU118" t="s">
        <v>43</v>
      </c>
      <c r="AV118">
        <v>1</v>
      </c>
      <c r="AW118">
        <v>2</v>
      </c>
      <c r="AX118">
        <v>61049890</v>
      </c>
      <c r="AY118">
        <v>1</v>
      </c>
      <c r="AZ118">
        <v>0</v>
      </c>
      <c r="BA118">
        <v>123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ROUND(AT118*Source!I174*AH118*AL118,2)</f>
        <v>0</v>
      </c>
      <c r="CV118">
        <f>ROUND(Y118*Source!I174,9)</f>
        <v>43.899504</v>
      </c>
      <c r="CW118">
        <v>0</v>
      </c>
      <c r="CX118">
        <f>ROUND(Y118*Source!I174,9)</f>
        <v>43.899504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ROUND((ROUND(AT118*CZ118,2)*1.1),6)</f>
        <v>0</v>
      </c>
      <c r="DC118">
        <f>ROUND((ROUND(AT118*AG118,2)*1.1),6)</f>
        <v>0</v>
      </c>
      <c r="DD118" t="s">
        <v>3</v>
      </c>
      <c r="DE118" t="s">
        <v>3</v>
      </c>
      <c r="DF118">
        <f>ROUND(ROUND(AE118,2)*CX118,2)</f>
        <v>0</v>
      </c>
      <c r="DG118">
        <f t="shared" si="52"/>
        <v>0</v>
      </c>
      <c r="DH118">
        <f t="shared" si="53"/>
        <v>0</v>
      </c>
      <c r="DI118">
        <f t="shared" si="44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ROW(Source!A174)</f>
        <v>174</v>
      </c>
      <c r="B119">
        <v>61049347</v>
      </c>
      <c r="C119">
        <v>61049849</v>
      </c>
      <c r="D119">
        <v>60231385</v>
      </c>
      <c r="E119">
        <v>1</v>
      </c>
      <c r="F119">
        <v>1</v>
      </c>
      <c r="G119">
        <v>1079</v>
      </c>
      <c r="H119">
        <v>2</v>
      </c>
      <c r="I119" t="s">
        <v>457</v>
      </c>
      <c r="J119" t="s">
        <v>458</v>
      </c>
      <c r="K119" t="s">
        <v>459</v>
      </c>
      <c r="L119">
        <v>1368</v>
      </c>
      <c r="N119">
        <v>1011</v>
      </c>
      <c r="O119" t="s">
        <v>395</v>
      </c>
      <c r="P119" t="s">
        <v>395</v>
      </c>
      <c r="Q119">
        <v>1</v>
      </c>
      <c r="W119">
        <v>0</v>
      </c>
      <c r="X119">
        <v>654681671</v>
      </c>
      <c r="Y119">
        <f>(AT119*1.1)</f>
        <v>1.6610000000000003</v>
      </c>
      <c r="AA119">
        <v>0</v>
      </c>
      <c r="AB119">
        <v>1478.98</v>
      </c>
      <c r="AC119">
        <v>749.63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16.68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1.51</v>
      </c>
      <c r="AU119" t="s">
        <v>43</v>
      </c>
      <c r="AV119">
        <v>0</v>
      </c>
      <c r="AW119">
        <v>2</v>
      </c>
      <c r="AX119">
        <v>61049891</v>
      </c>
      <c r="AY119">
        <v>1</v>
      </c>
      <c r="AZ119">
        <v>0</v>
      </c>
      <c r="BA119">
        <v>124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ROUND(Y119*Source!I174*DO119,9)</f>
        <v>44.497751495999999</v>
      </c>
      <c r="CX119">
        <f>ROUND(Y119*Source!I174,9)</f>
        <v>3.5259708000000001</v>
      </c>
      <c r="CY119">
        <f>AB119</f>
        <v>1478.98</v>
      </c>
      <c r="CZ119">
        <f>AF119</f>
        <v>83.1</v>
      </c>
      <c r="DA119">
        <f>AJ119</f>
        <v>16.68</v>
      </c>
      <c r="DB119">
        <f>ROUND((ROUND(AT119*CZ119,2)*1.1),6)</f>
        <v>138.02799999999999</v>
      </c>
      <c r="DC119">
        <f>ROUND((ROUND(AT119*AG119,2)*1.1),6)</f>
        <v>20.966000000000001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4887.38</v>
      </c>
      <c r="DH119">
        <f>ROUND(ROUND(AG119*AK119,2)*CX119,2)</f>
        <v>2477.21</v>
      </c>
      <c r="DI119">
        <f t="shared" si="44"/>
        <v>0</v>
      </c>
      <c r="DJ119">
        <f>DG119</f>
        <v>4887.38</v>
      </c>
      <c r="DK119">
        <v>0</v>
      </c>
      <c r="DL119" t="s">
        <v>396</v>
      </c>
      <c r="DM119">
        <v>0</v>
      </c>
      <c r="DN119" t="s">
        <v>391</v>
      </c>
      <c r="DO119">
        <v>12.62</v>
      </c>
    </row>
    <row r="120" spans="1:119" x14ac:dyDescent="0.2">
      <c r="A120">
        <f>ROW(Source!A174)</f>
        <v>174</v>
      </c>
      <c r="B120">
        <v>61049347</v>
      </c>
      <c r="C120">
        <v>61049849</v>
      </c>
      <c r="D120">
        <v>60230717</v>
      </c>
      <c r="E120">
        <v>1</v>
      </c>
      <c r="F120">
        <v>1</v>
      </c>
      <c r="G120">
        <v>1079</v>
      </c>
      <c r="H120">
        <v>2</v>
      </c>
      <c r="I120" t="s">
        <v>463</v>
      </c>
      <c r="J120" t="s">
        <v>464</v>
      </c>
      <c r="K120" t="s">
        <v>465</v>
      </c>
      <c r="L120">
        <v>1368</v>
      </c>
      <c r="N120">
        <v>1011</v>
      </c>
      <c r="O120" t="s">
        <v>395</v>
      </c>
      <c r="P120" t="s">
        <v>395</v>
      </c>
      <c r="Q120">
        <v>1</v>
      </c>
      <c r="W120">
        <v>0</v>
      </c>
      <c r="X120">
        <v>-393454116</v>
      </c>
      <c r="Y120">
        <f>(AT120*1.1)</f>
        <v>4.6970000000000001</v>
      </c>
      <c r="AA120">
        <v>0</v>
      </c>
      <c r="AB120">
        <v>7.04</v>
      </c>
      <c r="AC120">
        <v>0</v>
      </c>
      <c r="AD120">
        <v>0</v>
      </c>
      <c r="AE120">
        <v>0</v>
      </c>
      <c r="AF120">
        <v>0.73</v>
      </c>
      <c r="AG120">
        <v>0</v>
      </c>
      <c r="AH120">
        <v>0</v>
      </c>
      <c r="AI120">
        <v>1</v>
      </c>
      <c r="AJ120">
        <v>9.0399999999999991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4.2699999999999996</v>
      </c>
      <c r="AU120" t="s">
        <v>43</v>
      </c>
      <c r="AV120">
        <v>0</v>
      </c>
      <c r="AW120">
        <v>2</v>
      </c>
      <c r="AX120">
        <v>61049892</v>
      </c>
      <c r="AY120">
        <v>1</v>
      </c>
      <c r="AZ120">
        <v>0</v>
      </c>
      <c r="BA120">
        <v>125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ROUND(Y120*Source!I174*DO120,9)</f>
        <v>0</v>
      </c>
      <c r="CX120">
        <f>ROUND(Y120*Source!I174,9)</f>
        <v>9.9707916000000001</v>
      </c>
      <c r="CY120">
        <f>AB120</f>
        <v>7.04</v>
      </c>
      <c r="CZ120">
        <f>AF120</f>
        <v>0.73</v>
      </c>
      <c r="DA120">
        <f>AJ120</f>
        <v>9.0399999999999991</v>
      </c>
      <c r="DB120">
        <f>ROUND((ROUND(AT120*CZ120,2)*1.1),6)</f>
        <v>3.4319999999999999</v>
      </c>
      <c r="DC120">
        <f>ROUND((ROUND(AT120*AG120,2)*1.1),6)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65.81</v>
      </c>
      <c r="DH120">
        <f>ROUND(ROUND(AG120*AK120,2)*CX120,2)</f>
        <v>0</v>
      </c>
      <c r="DI120">
        <f t="shared" si="44"/>
        <v>0</v>
      </c>
      <c r="DJ120">
        <f>DG120</f>
        <v>65.81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ROW(Source!A174)</f>
        <v>174</v>
      </c>
      <c r="B121">
        <v>61049347</v>
      </c>
      <c r="C121">
        <v>61049849</v>
      </c>
      <c r="D121">
        <v>60230753</v>
      </c>
      <c r="E121">
        <v>1</v>
      </c>
      <c r="F121">
        <v>1</v>
      </c>
      <c r="G121">
        <v>1079</v>
      </c>
      <c r="H121">
        <v>2</v>
      </c>
      <c r="I121" t="s">
        <v>500</v>
      </c>
      <c r="J121" t="s">
        <v>501</v>
      </c>
      <c r="K121" t="s">
        <v>502</v>
      </c>
      <c r="L121">
        <v>1368</v>
      </c>
      <c r="N121">
        <v>1011</v>
      </c>
      <c r="O121" t="s">
        <v>395</v>
      </c>
      <c r="P121" t="s">
        <v>395</v>
      </c>
      <c r="Q121">
        <v>1</v>
      </c>
      <c r="W121">
        <v>0</v>
      </c>
      <c r="X121">
        <v>1904452882</v>
      </c>
      <c r="Y121">
        <f>(AT121*1.1)</f>
        <v>4.6970000000000001</v>
      </c>
      <c r="AA121">
        <v>0</v>
      </c>
      <c r="AB121">
        <v>42.72</v>
      </c>
      <c r="AC121">
        <v>0</v>
      </c>
      <c r="AD121">
        <v>0</v>
      </c>
      <c r="AE121">
        <v>0</v>
      </c>
      <c r="AF121">
        <v>4</v>
      </c>
      <c r="AG121">
        <v>0</v>
      </c>
      <c r="AH121">
        <v>0</v>
      </c>
      <c r="AI121">
        <v>1</v>
      </c>
      <c r="AJ121">
        <v>10.01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4.2699999999999996</v>
      </c>
      <c r="AU121" t="s">
        <v>43</v>
      </c>
      <c r="AV121">
        <v>0</v>
      </c>
      <c r="AW121">
        <v>2</v>
      </c>
      <c r="AX121">
        <v>61049893</v>
      </c>
      <c r="AY121">
        <v>1</v>
      </c>
      <c r="AZ121">
        <v>0</v>
      </c>
      <c r="BA121">
        <v>126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ROUND(Y121*Source!I174*DO121,9)</f>
        <v>0</v>
      </c>
      <c r="CX121">
        <f>ROUND(Y121*Source!I174,9)</f>
        <v>9.9707916000000001</v>
      </c>
      <c r="CY121">
        <f>AB121</f>
        <v>42.72</v>
      </c>
      <c r="CZ121">
        <f>AF121</f>
        <v>4</v>
      </c>
      <c r="DA121">
        <f>AJ121</f>
        <v>10.01</v>
      </c>
      <c r="DB121">
        <f>ROUND((ROUND(AT121*CZ121,2)*1.1),6)</f>
        <v>18.788</v>
      </c>
      <c r="DC121">
        <f>ROUND((ROUND(AT121*AG121,2)*1.1),6)</f>
        <v>0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399.23</v>
      </c>
      <c r="DH121">
        <f>ROUND(ROUND(AG121*AK121,2)*CX121,2)</f>
        <v>0</v>
      </c>
      <c r="DI121">
        <f t="shared" si="44"/>
        <v>0</v>
      </c>
      <c r="DJ121">
        <f>DG121</f>
        <v>399.23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ROW(Source!A174)</f>
        <v>174</v>
      </c>
      <c r="B122">
        <v>61049347</v>
      </c>
      <c r="C122">
        <v>61049849</v>
      </c>
      <c r="D122">
        <v>60200082</v>
      </c>
      <c r="E122">
        <v>1</v>
      </c>
      <c r="F122">
        <v>1</v>
      </c>
      <c r="G122">
        <v>1079</v>
      </c>
      <c r="H122">
        <v>3</v>
      </c>
      <c r="I122" t="s">
        <v>466</v>
      </c>
      <c r="J122" t="s">
        <v>467</v>
      </c>
      <c r="K122" t="s">
        <v>468</v>
      </c>
      <c r="L122">
        <v>1348</v>
      </c>
      <c r="N122">
        <v>1009</v>
      </c>
      <c r="O122" t="s">
        <v>192</v>
      </c>
      <c r="P122" t="s">
        <v>192</v>
      </c>
      <c r="Q122">
        <v>1000</v>
      </c>
      <c r="W122">
        <v>0</v>
      </c>
      <c r="X122">
        <v>34068210</v>
      </c>
      <c r="Y122">
        <f t="shared" ref="Y122:Y130" si="55">(AT122*1)</f>
        <v>1E-3</v>
      </c>
      <c r="AA122">
        <v>68851.89</v>
      </c>
      <c r="AB122">
        <v>0</v>
      </c>
      <c r="AC122">
        <v>0</v>
      </c>
      <c r="AD122">
        <v>0</v>
      </c>
      <c r="AE122">
        <v>7246.05</v>
      </c>
      <c r="AF122">
        <v>0</v>
      </c>
      <c r="AG122">
        <v>0</v>
      </c>
      <c r="AH122">
        <v>0</v>
      </c>
      <c r="AI122">
        <v>8.7899999999999991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1E-3</v>
      </c>
      <c r="AU122" t="s">
        <v>42</v>
      </c>
      <c r="AV122">
        <v>0</v>
      </c>
      <c r="AW122">
        <v>2</v>
      </c>
      <c r="AX122">
        <v>61049894</v>
      </c>
      <c r="AY122">
        <v>1</v>
      </c>
      <c r="AZ122">
        <v>0</v>
      </c>
      <c r="BA122">
        <v>127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ROUND(Y122*Source!I174,9)</f>
        <v>2.1228000000000002E-3</v>
      </c>
      <c r="CY122">
        <f t="shared" ref="CY122:CY130" si="56">AA122</f>
        <v>68851.89</v>
      </c>
      <c r="CZ122">
        <f t="shared" ref="CZ122:CZ130" si="57">AE122</f>
        <v>7246.05</v>
      </c>
      <c r="DA122">
        <f t="shared" ref="DA122:DA130" si="58">AI122</f>
        <v>8.7899999999999991</v>
      </c>
      <c r="DB122">
        <f t="shared" ref="DB122:DB130" si="59">ROUND((ROUND(AT122*CZ122,2)*1),6)</f>
        <v>7.25</v>
      </c>
      <c r="DC122">
        <f t="shared" ref="DC122:DC130" si="60">ROUND((ROUND(AT122*AG122,2)*1),6)</f>
        <v>0</v>
      </c>
      <c r="DD122" t="s">
        <v>3</v>
      </c>
      <c r="DE122" t="s">
        <v>3</v>
      </c>
      <c r="DF122">
        <f t="shared" ref="DF122:DF130" si="61">ROUND(ROUND(AE122*AI122,2)*CX122,2)</f>
        <v>135.21</v>
      </c>
      <c r="DG122">
        <f t="shared" ref="DG122:DG131" si="62">ROUND(ROUND(AF122,2)*CX122,2)</f>
        <v>0</v>
      </c>
      <c r="DH122">
        <f t="shared" ref="DH122:DH131" si="63">ROUND(ROUND(AG122,2)*CX122,2)</f>
        <v>0</v>
      </c>
      <c r="DI122">
        <f t="shared" si="44"/>
        <v>0</v>
      </c>
      <c r="DJ122">
        <f t="shared" ref="DJ122:DJ130" si="64">DF122</f>
        <v>135.21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ROW(Source!A174)</f>
        <v>174</v>
      </c>
      <c r="B123">
        <v>61049347</v>
      </c>
      <c r="C123">
        <v>61049849</v>
      </c>
      <c r="D123">
        <v>60200099</v>
      </c>
      <c r="E123">
        <v>1</v>
      </c>
      <c r="F123">
        <v>1</v>
      </c>
      <c r="G123">
        <v>1079</v>
      </c>
      <c r="H123">
        <v>3</v>
      </c>
      <c r="I123" t="s">
        <v>469</v>
      </c>
      <c r="J123" t="s">
        <v>470</v>
      </c>
      <c r="K123" t="s">
        <v>471</v>
      </c>
      <c r="L123">
        <v>1348</v>
      </c>
      <c r="N123">
        <v>1009</v>
      </c>
      <c r="O123" t="s">
        <v>192</v>
      </c>
      <c r="P123" t="s">
        <v>192</v>
      </c>
      <c r="Q123">
        <v>1000</v>
      </c>
      <c r="W123">
        <v>0</v>
      </c>
      <c r="X123">
        <v>1922833840</v>
      </c>
      <c r="Y123">
        <f t="shared" si="55"/>
        <v>0.01</v>
      </c>
      <c r="AA123">
        <v>55549.67</v>
      </c>
      <c r="AB123">
        <v>0</v>
      </c>
      <c r="AC123">
        <v>0</v>
      </c>
      <c r="AD123">
        <v>0</v>
      </c>
      <c r="AE123">
        <v>9844.31</v>
      </c>
      <c r="AF123">
        <v>0</v>
      </c>
      <c r="AG123">
        <v>0</v>
      </c>
      <c r="AH123">
        <v>0</v>
      </c>
      <c r="AI123">
        <v>5.22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42</v>
      </c>
      <c r="AV123">
        <v>0</v>
      </c>
      <c r="AW123">
        <v>2</v>
      </c>
      <c r="AX123">
        <v>61049895</v>
      </c>
      <c r="AY123">
        <v>1</v>
      </c>
      <c r="AZ123">
        <v>0</v>
      </c>
      <c r="BA123">
        <v>128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ROUND(Y123*Source!I174,9)</f>
        <v>2.1228E-2</v>
      </c>
      <c r="CY123">
        <f t="shared" si="56"/>
        <v>55549.67</v>
      </c>
      <c r="CZ123">
        <f t="shared" si="57"/>
        <v>9844.31</v>
      </c>
      <c r="DA123">
        <f t="shared" si="58"/>
        <v>5.22</v>
      </c>
      <c r="DB123">
        <f t="shared" si="59"/>
        <v>98.44</v>
      </c>
      <c r="DC123">
        <f t="shared" si="60"/>
        <v>0</v>
      </c>
      <c r="DD123" t="s">
        <v>3</v>
      </c>
      <c r="DE123" t="s">
        <v>3</v>
      </c>
      <c r="DF123">
        <f t="shared" si="61"/>
        <v>1090.8499999999999</v>
      </c>
      <c r="DG123">
        <f t="shared" si="62"/>
        <v>0</v>
      </c>
      <c r="DH123">
        <f t="shared" si="63"/>
        <v>0</v>
      </c>
      <c r="DI123">
        <f t="shared" si="44"/>
        <v>0</v>
      </c>
      <c r="DJ123">
        <f t="shared" si="64"/>
        <v>1090.8499999999999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ROW(Source!A174)</f>
        <v>174</v>
      </c>
      <c r="B124">
        <v>61049347</v>
      </c>
      <c r="C124">
        <v>61049849</v>
      </c>
      <c r="D124">
        <v>60199681</v>
      </c>
      <c r="E124">
        <v>1</v>
      </c>
      <c r="F124">
        <v>1</v>
      </c>
      <c r="G124">
        <v>1079</v>
      </c>
      <c r="H124">
        <v>3</v>
      </c>
      <c r="I124" t="s">
        <v>472</v>
      </c>
      <c r="J124" t="s">
        <v>473</v>
      </c>
      <c r="K124" t="s">
        <v>474</v>
      </c>
      <c r="L124">
        <v>1348</v>
      </c>
      <c r="N124">
        <v>1009</v>
      </c>
      <c r="O124" t="s">
        <v>192</v>
      </c>
      <c r="P124" t="s">
        <v>192</v>
      </c>
      <c r="Q124">
        <v>1000</v>
      </c>
      <c r="W124">
        <v>0</v>
      </c>
      <c r="X124">
        <v>1424915951</v>
      </c>
      <c r="Y124">
        <f t="shared" si="55"/>
        <v>2.5000000000000001E-4</v>
      </c>
      <c r="AA124">
        <v>60297.15</v>
      </c>
      <c r="AB124">
        <v>0</v>
      </c>
      <c r="AC124">
        <v>0</v>
      </c>
      <c r="AD124">
        <v>0</v>
      </c>
      <c r="AE124">
        <v>16214.84</v>
      </c>
      <c r="AF124">
        <v>0</v>
      </c>
      <c r="AG124">
        <v>0</v>
      </c>
      <c r="AH124">
        <v>0</v>
      </c>
      <c r="AI124">
        <v>3.44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2.5000000000000001E-4</v>
      </c>
      <c r="AU124" t="s">
        <v>42</v>
      </c>
      <c r="AV124">
        <v>0</v>
      </c>
      <c r="AW124">
        <v>2</v>
      </c>
      <c r="AX124">
        <v>61049896</v>
      </c>
      <c r="AY124">
        <v>1</v>
      </c>
      <c r="AZ124">
        <v>0</v>
      </c>
      <c r="BA124">
        <v>129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ROUND(Y124*Source!I174,9)</f>
        <v>5.3070000000000005E-4</v>
      </c>
      <c r="CY124">
        <f t="shared" si="56"/>
        <v>60297.15</v>
      </c>
      <c r="CZ124">
        <f t="shared" si="57"/>
        <v>16214.84</v>
      </c>
      <c r="DA124">
        <f t="shared" si="58"/>
        <v>3.44</v>
      </c>
      <c r="DB124">
        <f t="shared" si="59"/>
        <v>4.05</v>
      </c>
      <c r="DC124">
        <f t="shared" si="60"/>
        <v>0</v>
      </c>
      <c r="DD124" t="s">
        <v>3</v>
      </c>
      <c r="DE124" t="s">
        <v>3</v>
      </c>
      <c r="DF124">
        <f t="shared" si="61"/>
        <v>29.6</v>
      </c>
      <c r="DG124">
        <f t="shared" si="62"/>
        <v>0</v>
      </c>
      <c r="DH124">
        <f t="shared" si="63"/>
        <v>0</v>
      </c>
      <c r="DI124">
        <f t="shared" si="44"/>
        <v>0</v>
      </c>
      <c r="DJ124">
        <f t="shared" si="64"/>
        <v>29.6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ROW(Source!A174)</f>
        <v>174</v>
      </c>
      <c r="B125">
        <v>61049347</v>
      </c>
      <c r="C125">
        <v>61049849</v>
      </c>
      <c r="D125">
        <v>60199688</v>
      </c>
      <c r="E125">
        <v>1</v>
      </c>
      <c r="F125">
        <v>1</v>
      </c>
      <c r="G125">
        <v>1079</v>
      </c>
      <c r="H125">
        <v>3</v>
      </c>
      <c r="I125" t="s">
        <v>475</v>
      </c>
      <c r="J125" t="s">
        <v>476</v>
      </c>
      <c r="K125" t="s">
        <v>477</v>
      </c>
      <c r="L125">
        <v>1348</v>
      </c>
      <c r="N125">
        <v>1009</v>
      </c>
      <c r="O125" t="s">
        <v>192</v>
      </c>
      <c r="P125" t="s">
        <v>192</v>
      </c>
      <c r="Q125">
        <v>1000</v>
      </c>
      <c r="W125">
        <v>0</v>
      </c>
      <c r="X125">
        <v>-417466833</v>
      </c>
      <c r="Y125">
        <f t="shared" si="55"/>
        <v>6.0000000000000002E-5</v>
      </c>
      <c r="AA125">
        <v>42866.71</v>
      </c>
      <c r="AB125">
        <v>0</v>
      </c>
      <c r="AC125">
        <v>0</v>
      </c>
      <c r="AD125">
        <v>0</v>
      </c>
      <c r="AE125">
        <v>11233.62</v>
      </c>
      <c r="AF125">
        <v>0</v>
      </c>
      <c r="AG125">
        <v>0</v>
      </c>
      <c r="AH125">
        <v>0</v>
      </c>
      <c r="AI125">
        <v>3.53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6.0000000000000002E-5</v>
      </c>
      <c r="AU125" t="s">
        <v>42</v>
      </c>
      <c r="AV125">
        <v>0</v>
      </c>
      <c r="AW125">
        <v>2</v>
      </c>
      <c r="AX125">
        <v>61049897</v>
      </c>
      <c r="AY125">
        <v>1</v>
      </c>
      <c r="AZ125">
        <v>0</v>
      </c>
      <c r="BA125">
        <v>130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ROUND(Y125*Source!I174,9)</f>
        <v>1.2736799999999999E-4</v>
      </c>
      <c r="CY125">
        <f t="shared" si="56"/>
        <v>42866.71</v>
      </c>
      <c r="CZ125">
        <f t="shared" si="57"/>
        <v>11233.62</v>
      </c>
      <c r="DA125">
        <f t="shared" si="58"/>
        <v>3.53</v>
      </c>
      <c r="DB125">
        <f t="shared" si="59"/>
        <v>0.67</v>
      </c>
      <c r="DC125">
        <f t="shared" si="60"/>
        <v>0</v>
      </c>
      <c r="DD125" t="s">
        <v>3</v>
      </c>
      <c r="DE125" t="s">
        <v>3</v>
      </c>
      <c r="DF125">
        <f t="shared" si="61"/>
        <v>5.05</v>
      </c>
      <c r="DG125">
        <f t="shared" si="62"/>
        <v>0</v>
      </c>
      <c r="DH125">
        <f t="shared" si="63"/>
        <v>0</v>
      </c>
      <c r="DI125">
        <f t="shared" si="44"/>
        <v>0</v>
      </c>
      <c r="DJ125">
        <f t="shared" si="64"/>
        <v>5.05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ROW(Source!A174)</f>
        <v>174</v>
      </c>
      <c r="B126">
        <v>61049347</v>
      </c>
      <c r="C126">
        <v>61049849</v>
      </c>
      <c r="D126">
        <v>60206199</v>
      </c>
      <c r="E126">
        <v>1</v>
      </c>
      <c r="F126">
        <v>1</v>
      </c>
      <c r="G126">
        <v>1079</v>
      </c>
      <c r="H126">
        <v>3</v>
      </c>
      <c r="I126" t="s">
        <v>478</v>
      </c>
      <c r="J126" t="s">
        <v>479</v>
      </c>
      <c r="K126" t="s">
        <v>480</v>
      </c>
      <c r="L126">
        <v>1346</v>
      </c>
      <c r="N126">
        <v>1009</v>
      </c>
      <c r="O126" t="s">
        <v>298</v>
      </c>
      <c r="P126" t="s">
        <v>298</v>
      </c>
      <c r="Q126">
        <v>1</v>
      </c>
      <c r="W126">
        <v>0</v>
      </c>
      <c r="X126">
        <v>354191932</v>
      </c>
      <c r="Y126">
        <f t="shared" si="55"/>
        <v>0.8</v>
      </c>
      <c r="AA126">
        <v>211.96</v>
      </c>
      <c r="AB126">
        <v>0</v>
      </c>
      <c r="AC126">
        <v>0</v>
      </c>
      <c r="AD126">
        <v>0</v>
      </c>
      <c r="AE126">
        <v>25.8</v>
      </c>
      <c r="AF126">
        <v>0</v>
      </c>
      <c r="AG126">
        <v>0</v>
      </c>
      <c r="AH126">
        <v>0</v>
      </c>
      <c r="AI126">
        <v>7.6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0.8</v>
      </c>
      <c r="AU126" t="s">
        <v>42</v>
      </c>
      <c r="AV126">
        <v>0</v>
      </c>
      <c r="AW126">
        <v>2</v>
      </c>
      <c r="AX126">
        <v>61049898</v>
      </c>
      <c r="AY126">
        <v>1</v>
      </c>
      <c r="AZ126">
        <v>0</v>
      </c>
      <c r="BA126">
        <v>131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ROUND(Y126*Source!I174,9)</f>
        <v>1.69824</v>
      </c>
      <c r="CY126">
        <f t="shared" si="56"/>
        <v>211.96</v>
      </c>
      <c r="CZ126">
        <f t="shared" si="57"/>
        <v>25.8</v>
      </c>
      <c r="DA126">
        <f t="shared" si="58"/>
        <v>7.6</v>
      </c>
      <c r="DB126">
        <f t="shared" si="59"/>
        <v>20.64</v>
      </c>
      <c r="DC126">
        <f t="shared" si="60"/>
        <v>0</v>
      </c>
      <c r="DD126" t="s">
        <v>3</v>
      </c>
      <c r="DE126" t="s">
        <v>3</v>
      </c>
      <c r="DF126">
        <f t="shared" si="61"/>
        <v>332.99</v>
      </c>
      <c r="DG126">
        <f t="shared" si="62"/>
        <v>0</v>
      </c>
      <c r="DH126">
        <f t="shared" si="63"/>
        <v>0</v>
      </c>
      <c r="DI126">
        <f t="shared" si="44"/>
        <v>0</v>
      </c>
      <c r="DJ126">
        <f t="shared" si="64"/>
        <v>332.99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ROW(Source!A174)</f>
        <v>174</v>
      </c>
      <c r="B127">
        <v>61049347</v>
      </c>
      <c r="C127">
        <v>61049849</v>
      </c>
      <c r="D127">
        <v>60199990</v>
      </c>
      <c r="E127">
        <v>1</v>
      </c>
      <c r="F127">
        <v>1</v>
      </c>
      <c r="G127">
        <v>1079</v>
      </c>
      <c r="H127">
        <v>3</v>
      </c>
      <c r="I127" t="s">
        <v>481</v>
      </c>
      <c r="J127" t="s">
        <v>482</v>
      </c>
      <c r="K127" t="s">
        <v>483</v>
      </c>
      <c r="L127">
        <v>1348</v>
      </c>
      <c r="N127">
        <v>1009</v>
      </c>
      <c r="O127" t="s">
        <v>192</v>
      </c>
      <c r="P127" t="s">
        <v>192</v>
      </c>
      <c r="Q127">
        <v>1000</v>
      </c>
      <c r="W127">
        <v>0</v>
      </c>
      <c r="X127">
        <v>1500357424</v>
      </c>
      <c r="Y127">
        <f t="shared" si="55"/>
        <v>4.0000000000000003E-5</v>
      </c>
      <c r="AA127">
        <v>81368.429999999993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42</v>
      </c>
      <c r="AV127">
        <v>0</v>
      </c>
      <c r="AW127">
        <v>2</v>
      </c>
      <c r="AX127">
        <v>61049899</v>
      </c>
      <c r="AY127">
        <v>1</v>
      </c>
      <c r="AZ127">
        <v>0</v>
      </c>
      <c r="BA127">
        <v>132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ROUND(Y127*Source!I174,9)</f>
        <v>8.4912000000000003E-5</v>
      </c>
      <c r="CY127">
        <f t="shared" si="56"/>
        <v>81368.429999999993</v>
      </c>
      <c r="CZ127">
        <f t="shared" si="57"/>
        <v>7973.67</v>
      </c>
      <c r="DA127">
        <f t="shared" si="58"/>
        <v>9.44</v>
      </c>
      <c r="DB127">
        <f t="shared" si="59"/>
        <v>0.32</v>
      </c>
      <c r="DC127">
        <f t="shared" si="60"/>
        <v>0</v>
      </c>
      <c r="DD127" t="s">
        <v>3</v>
      </c>
      <c r="DE127" t="s">
        <v>3</v>
      </c>
      <c r="DF127">
        <f t="shared" si="61"/>
        <v>6.39</v>
      </c>
      <c r="DG127">
        <f t="shared" si="62"/>
        <v>0</v>
      </c>
      <c r="DH127">
        <f t="shared" si="63"/>
        <v>0</v>
      </c>
      <c r="DI127">
        <f t="shared" si="44"/>
        <v>0</v>
      </c>
      <c r="DJ127">
        <f t="shared" si="64"/>
        <v>6.39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ROW(Source!A174)</f>
        <v>174</v>
      </c>
      <c r="B128">
        <v>61049347</v>
      </c>
      <c r="C128">
        <v>61049849</v>
      </c>
      <c r="D128">
        <v>60223383</v>
      </c>
      <c r="E128">
        <v>1</v>
      </c>
      <c r="F128">
        <v>1</v>
      </c>
      <c r="G128">
        <v>1079</v>
      </c>
      <c r="H128">
        <v>3</v>
      </c>
      <c r="I128" t="s">
        <v>484</v>
      </c>
      <c r="J128" t="s">
        <v>485</v>
      </c>
      <c r="K128" t="s">
        <v>486</v>
      </c>
      <c r="L128">
        <v>1356</v>
      </c>
      <c r="N128">
        <v>1010</v>
      </c>
      <c r="O128" t="s">
        <v>487</v>
      </c>
      <c r="P128" t="s">
        <v>487</v>
      </c>
      <c r="Q128">
        <v>1000</v>
      </c>
      <c r="W128">
        <v>0</v>
      </c>
      <c r="X128">
        <v>-1015285283</v>
      </c>
      <c r="Y128">
        <f t="shared" si="55"/>
        <v>4.1000000000000003E-3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4.1000000000000003E-3</v>
      </c>
      <c r="AU128" t="s">
        <v>42</v>
      </c>
      <c r="AV128">
        <v>0</v>
      </c>
      <c r="AW128">
        <v>2</v>
      </c>
      <c r="AX128">
        <v>61049900</v>
      </c>
      <c r="AY128">
        <v>1</v>
      </c>
      <c r="AZ128">
        <v>0</v>
      </c>
      <c r="BA128">
        <v>133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ROUND(Y128*Source!I174,9)</f>
        <v>8.7034799999999996E-3</v>
      </c>
      <c r="CY128">
        <f t="shared" si="56"/>
        <v>1651.43</v>
      </c>
      <c r="CZ128">
        <f t="shared" si="57"/>
        <v>226.66</v>
      </c>
      <c r="DA128">
        <f t="shared" si="58"/>
        <v>6.74</v>
      </c>
      <c r="DB128">
        <f t="shared" si="59"/>
        <v>0.93</v>
      </c>
      <c r="DC128">
        <f t="shared" si="60"/>
        <v>0</v>
      </c>
      <c r="DD128" t="s">
        <v>3</v>
      </c>
      <c r="DE128" t="s">
        <v>3</v>
      </c>
      <c r="DF128">
        <f t="shared" si="61"/>
        <v>13.3</v>
      </c>
      <c r="DG128">
        <f t="shared" si="62"/>
        <v>0</v>
      </c>
      <c r="DH128">
        <f t="shared" si="63"/>
        <v>0</v>
      </c>
      <c r="DI128">
        <f t="shared" si="44"/>
        <v>0</v>
      </c>
      <c r="DJ128">
        <f t="shared" si="64"/>
        <v>13.3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ROW(Source!A174)</f>
        <v>174</v>
      </c>
      <c r="B129">
        <v>61049347</v>
      </c>
      <c r="C129">
        <v>61049849</v>
      </c>
      <c r="D129">
        <v>60223044</v>
      </c>
      <c r="E129">
        <v>1</v>
      </c>
      <c r="F129">
        <v>1</v>
      </c>
      <c r="G129">
        <v>1079</v>
      </c>
      <c r="H129">
        <v>3</v>
      </c>
      <c r="I129" t="s">
        <v>488</v>
      </c>
      <c r="J129" t="s">
        <v>489</v>
      </c>
      <c r="K129" t="s">
        <v>490</v>
      </c>
      <c r="L129">
        <v>1301</v>
      </c>
      <c r="N129">
        <v>1003</v>
      </c>
      <c r="O129" t="s">
        <v>325</v>
      </c>
      <c r="P129" t="s">
        <v>325</v>
      </c>
      <c r="Q129">
        <v>1</v>
      </c>
      <c r="W129">
        <v>0</v>
      </c>
      <c r="X129">
        <v>-1671344812</v>
      </c>
      <c r="Y129">
        <f t="shared" si="55"/>
        <v>0.96</v>
      </c>
      <c r="AA129">
        <v>5.0999999999999996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42</v>
      </c>
      <c r="AV129">
        <v>0</v>
      </c>
      <c r="AW129">
        <v>2</v>
      </c>
      <c r="AX129">
        <v>61049901</v>
      </c>
      <c r="AY129">
        <v>1</v>
      </c>
      <c r="AZ129">
        <v>0</v>
      </c>
      <c r="BA129">
        <v>134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ROUND(Y129*Source!I174,9)</f>
        <v>2.0378880000000001</v>
      </c>
      <c r="CY129">
        <f t="shared" si="56"/>
        <v>5.0999999999999996</v>
      </c>
      <c r="CZ129">
        <f t="shared" si="57"/>
        <v>0.7</v>
      </c>
      <c r="DA129">
        <f t="shared" si="58"/>
        <v>6.74</v>
      </c>
      <c r="DB129">
        <f t="shared" si="59"/>
        <v>0.67</v>
      </c>
      <c r="DC129">
        <f t="shared" si="60"/>
        <v>0</v>
      </c>
      <c r="DD129" t="s">
        <v>3</v>
      </c>
      <c r="DE129" t="s">
        <v>3</v>
      </c>
      <c r="DF129">
        <f t="shared" si="61"/>
        <v>9.6199999999999992</v>
      </c>
      <c r="DG129">
        <f t="shared" si="62"/>
        <v>0</v>
      </c>
      <c r="DH129">
        <f t="shared" si="63"/>
        <v>0</v>
      </c>
      <c r="DI129">
        <f t="shared" ref="DI129:DI135" si="65">ROUND(ROUND(AH129,2)*CX129,2)</f>
        <v>0</v>
      </c>
      <c r="DJ129">
        <f t="shared" si="64"/>
        <v>9.6199999999999992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ROW(Source!A174)</f>
        <v>174</v>
      </c>
      <c r="B130">
        <v>61049347</v>
      </c>
      <c r="C130">
        <v>61049849</v>
      </c>
      <c r="D130">
        <v>60223046</v>
      </c>
      <c r="E130">
        <v>1</v>
      </c>
      <c r="F130">
        <v>1</v>
      </c>
      <c r="G130">
        <v>1079</v>
      </c>
      <c r="H130">
        <v>3</v>
      </c>
      <c r="I130" t="s">
        <v>491</v>
      </c>
      <c r="J130" t="s">
        <v>492</v>
      </c>
      <c r="K130" t="s">
        <v>493</v>
      </c>
      <c r="L130">
        <v>1356</v>
      </c>
      <c r="N130">
        <v>1010</v>
      </c>
      <c r="O130" t="s">
        <v>487</v>
      </c>
      <c r="P130" t="s">
        <v>487</v>
      </c>
      <c r="Q130">
        <v>1000</v>
      </c>
      <c r="W130">
        <v>0</v>
      </c>
      <c r="X130">
        <v>-1164809856</v>
      </c>
      <c r="Y130">
        <f t="shared" si="55"/>
        <v>8.3199999999999993E-3</v>
      </c>
      <c r="AA130">
        <v>229.8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42</v>
      </c>
      <c r="AV130">
        <v>0</v>
      </c>
      <c r="AW130">
        <v>2</v>
      </c>
      <c r="AX130">
        <v>61049902</v>
      </c>
      <c r="AY130">
        <v>1</v>
      </c>
      <c r="AZ130">
        <v>0</v>
      </c>
      <c r="BA130">
        <v>135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ROUND(Y130*Source!I174,9)</f>
        <v>1.7661696000000001E-2</v>
      </c>
      <c r="CY130">
        <f t="shared" si="56"/>
        <v>229.8</v>
      </c>
      <c r="CZ130">
        <f t="shared" si="57"/>
        <v>6.44</v>
      </c>
      <c r="DA130">
        <f t="shared" si="58"/>
        <v>33.01</v>
      </c>
      <c r="DB130">
        <f t="shared" si="59"/>
        <v>0.05</v>
      </c>
      <c r="DC130">
        <f t="shared" si="60"/>
        <v>0</v>
      </c>
      <c r="DD130" t="s">
        <v>3</v>
      </c>
      <c r="DE130" t="s">
        <v>3</v>
      </c>
      <c r="DF130">
        <f t="shared" si="61"/>
        <v>3.75</v>
      </c>
      <c r="DG130">
        <f t="shared" si="62"/>
        <v>0</v>
      </c>
      <c r="DH130">
        <f t="shared" si="63"/>
        <v>0</v>
      </c>
      <c r="DI130">
        <f t="shared" si="65"/>
        <v>0</v>
      </c>
      <c r="DJ130">
        <f t="shared" si="64"/>
        <v>3.75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ROW(Source!A176)</f>
        <v>176</v>
      </c>
      <c r="B131">
        <v>61049347</v>
      </c>
      <c r="C131">
        <v>61055820</v>
      </c>
      <c r="D131">
        <v>60134058</v>
      </c>
      <c r="E131">
        <v>1079</v>
      </c>
      <c r="F131">
        <v>1</v>
      </c>
      <c r="G131">
        <v>1079</v>
      </c>
      <c r="H131">
        <v>1</v>
      </c>
      <c r="I131" t="s">
        <v>389</v>
      </c>
      <c r="J131" t="s">
        <v>3</v>
      </c>
      <c r="K131" t="s">
        <v>390</v>
      </c>
      <c r="L131">
        <v>1191</v>
      </c>
      <c r="N131">
        <v>1013</v>
      </c>
      <c r="O131" t="s">
        <v>391</v>
      </c>
      <c r="P131" t="s">
        <v>391</v>
      </c>
      <c r="Q131">
        <v>1</v>
      </c>
      <c r="W131">
        <v>0</v>
      </c>
      <c r="X131">
        <v>476480486</v>
      </c>
      <c r="Y131">
        <f>(AT131*1.1)</f>
        <v>7.3810000000000002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6.71</v>
      </c>
      <c r="AU131" t="s">
        <v>43</v>
      </c>
      <c r="AV131">
        <v>1</v>
      </c>
      <c r="AW131">
        <v>2</v>
      </c>
      <c r="AX131">
        <v>61058943</v>
      </c>
      <c r="AY131">
        <v>1</v>
      </c>
      <c r="AZ131">
        <v>0</v>
      </c>
      <c r="BA131">
        <v>137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ROUND(AT131*Source!I176*AH131*AL131,2)</f>
        <v>0</v>
      </c>
      <c r="CV131">
        <f>ROUND(Y131*Source!I176,9)</f>
        <v>59.048000000000002</v>
      </c>
      <c r="CW131">
        <v>0</v>
      </c>
      <c r="CX131">
        <f>ROUND(Y131*Source!I176,9)</f>
        <v>59.048000000000002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ROUND((ROUND(AT131*CZ131,2)*1.1),6)</f>
        <v>0</v>
      </c>
      <c r="DC131">
        <f>ROUND((ROUND(AT131*AG131,2)*1.1),6)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62"/>
        <v>0</v>
      </c>
      <c r="DH131">
        <f t="shared" si="63"/>
        <v>0</v>
      </c>
      <c r="DI131">
        <f t="shared" si="65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ROW(Source!A176)</f>
        <v>176</v>
      </c>
      <c r="B132">
        <v>61049347</v>
      </c>
      <c r="C132">
        <v>61055820</v>
      </c>
      <c r="D132">
        <v>60231225</v>
      </c>
      <c r="E132">
        <v>1</v>
      </c>
      <c r="F132">
        <v>1</v>
      </c>
      <c r="G132">
        <v>1079</v>
      </c>
      <c r="H132">
        <v>2</v>
      </c>
      <c r="I132" t="s">
        <v>494</v>
      </c>
      <c r="J132" t="s">
        <v>495</v>
      </c>
      <c r="K132" t="s">
        <v>496</v>
      </c>
      <c r="L132">
        <v>1368</v>
      </c>
      <c r="N132">
        <v>1011</v>
      </c>
      <c r="O132" t="s">
        <v>395</v>
      </c>
      <c r="P132" t="s">
        <v>395</v>
      </c>
      <c r="Q132">
        <v>1</v>
      </c>
      <c r="W132">
        <v>0</v>
      </c>
      <c r="X132">
        <v>-1782049727</v>
      </c>
      <c r="Y132">
        <f>(AT132*1.1)</f>
        <v>0.79200000000000004</v>
      </c>
      <c r="AA132">
        <v>0</v>
      </c>
      <c r="AB132">
        <v>1.1299999999999999</v>
      </c>
      <c r="AC132">
        <v>0</v>
      </c>
      <c r="AD132">
        <v>0</v>
      </c>
      <c r="AE132">
        <v>0</v>
      </c>
      <c r="AF132">
        <v>0.12</v>
      </c>
      <c r="AG132">
        <v>0</v>
      </c>
      <c r="AH132">
        <v>0</v>
      </c>
      <c r="AI132">
        <v>1</v>
      </c>
      <c r="AJ132">
        <v>9</v>
      </c>
      <c r="AK132">
        <v>55.67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0.72</v>
      </c>
      <c r="AU132" t="s">
        <v>43</v>
      </c>
      <c r="AV132">
        <v>0</v>
      </c>
      <c r="AW132">
        <v>2</v>
      </c>
      <c r="AX132">
        <v>61058944</v>
      </c>
      <c r="AY132">
        <v>1</v>
      </c>
      <c r="AZ132">
        <v>0</v>
      </c>
      <c r="BA132">
        <v>138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ROUND(Y132*Source!I176*DO132,9)</f>
        <v>0</v>
      </c>
      <c r="CX132">
        <f>ROUND(Y132*Source!I176,9)</f>
        <v>6.3360000000000003</v>
      </c>
      <c r="CY132">
        <f>AB132</f>
        <v>1.1299999999999999</v>
      </c>
      <c r="CZ132">
        <f>AF132</f>
        <v>0.12</v>
      </c>
      <c r="DA132">
        <f>AJ132</f>
        <v>9</v>
      </c>
      <c r="DB132">
        <f>ROUND((ROUND(AT132*CZ132,2)*1.1),6)</f>
        <v>9.9000000000000005E-2</v>
      </c>
      <c r="DC132">
        <f>ROUND((ROUND(AT132*AG132,2)*1.1),6)</f>
        <v>0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6.84</v>
      </c>
      <c r="DH132">
        <f>ROUND(ROUND(AG132*AK132,2)*CX132,2)</f>
        <v>0</v>
      </c>
      <c r="DI132">
        <f t="shared" si="65"/>
        <v>0</v>
      </c>
      <c r="DJ132">
        <f>DG132</f>
        <v>6.84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ROW(Source!A176)</f>
        <v>176</v>
      </c>
      <c r="B133">
        <v>61049347</v>
      </c>
      <c r="C133">
        <v>61055820</v>
      </c>
      <c r="D133">
        <v>60231385</v>
      </c>
      <c r="E133">
        <v>1</v>
      </c>
      <c r="F133">
        <v>1</v>
      </c>
      <c r="G133">
        <v>1079</v>
      </c>
      <c r="H133">
        <v>2</v>
      </c>
      <c r="I133" t="s">
        <v>457</v>
      </c>
      <c r="J133" t="s">
        <v>458</v>
      </c>
      <c r="K133" t="s">
        <v>459</v>
      </c>
      <c r="L133">
        <v>1368</v>
      </c>
      <c r="N133">
        <v>1011</v>
      </c>
      <c r="O133" t="s">
        <v>395</v>
      </c>
      <c r="P133" t="s">
        <v>395</v>
      </c>
      <c r="Q133">
        <v>1</v>
      </c>
      <c r="W133">
        <v>0</v>
      </c>
      <c r="X133">
        <v>654681671</v>
      </c>
      <c r="Y133">
        <f>(AT133*1.1)</f>
        <v>1.1000000000000001E-2</v>
      </c>
      <c r="AA133">
        <v>0</v>
      </c>
      <c r="AB133">
        <v>1451.26</v>
      </c>
      <c r="AC133">
        <v>735.58</v>
      </c>
      <c r="AD133">
        <v>0</v>
      </c>
      <c r="AE133">
        <v>0</v>
      </c>
      <c r="AF133">
        <v>83.1</v>
      </c>
      <c r="AG133">
        <v>12.62</v>
      </c>
      <c r="AH133">
        <v>0</v>
      </c>
      <c r="AI133">
        <v>1</v>
      </c>
      <c r="AJ133">
        <v>16.68</v>
      </c>
      <c r="AK133">
        <v>55.67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0.01</v>
      </c>
      <c r="AU133" t="s">
        <v>43</v>
      </c>
      <c r="AV133">
        <v>0</v>
      </c>
      <c r="AW133">
        <v>2</v>
      </c>
      <c r="AX133">
        <v>61058945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ROUND(Y133*Source!I176*DO133,9)</f>
        <v>1.11056</v>
      </c>
      <c r="CX133">
        <f>ROUND(Y133*Source!I176,9)</f>
        <v>8.7999999999999995E-2</v>
      </c>
      <c r="CY133">
        <f>AB133</f>
        <v>1451.26</v>
      </c>
      <c r="CZ133">
        <f>AF133</f>
        <v>83.1</v>
      </c>
      <c r="DA133">
        <f>AJ133</f>
        <v>16.68</v>
      </c>
      <c r="DB133">
        <f>ROUND((ROUND(AT133*CZ133,2)*1.1),6)</f>
        <v>0.91300000000000003</v>
      </c>
      <c r="DC133">
        <f>ROUND((ROUND(AT133*AG133,2)*1.1),6)</f>
        <v>0.14299999999999999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121.98</v>
      </c>
      <c r="DH133">
        <f>ROUND(ROUND(AG133*AK133,2)*CX133,2)</f>
        <v>61.83</v>
      </c>
      <c r="DI133">
        <f t="shared" si="65"/>
        <v>0</v>
      </c>
      <c r="DJ133">
        <f>DG133</f>
        <v>121.98</v>
      </c>
      <c r="DK133">
        <v>0</v>
      </c>
      <c r="DL133" t="s">
        <v>396</v>
      </c>
      <c r="DM133">
        <v>0</v>
      </c>
      <c r="DN133" t="s">
        <v>391</v>
      </c>
      <c r="DO133">
        <v>12.62</v>
      </c>
    </row>
    <row r="134" spans="1:119" x14ac:dyDescent="0.2">
      <c r="A134">
        <f>ROW(Source!A176)</f>
        <v>176</v>
      </c>
      <c r="B134">
        <v>61049347</v>
      </c>
      <c r="C134">
        <v>61055820</v>
      </c>
      <c r="D134">
        <v>60201236</v>
      </c>
      <c r="E134">
        <v>1</v>
      </c>
      <c r="F134">
        <v>1</v>
      </c>
      <c r="G134">
        <v>1079</v>
      </c>
      <c r="H134">
        <v>3</v>
      </c>
      <c r="I134" t="s">
        <v>497</v>
      </c>
      <c r="J134" t="s">
        <v>498</v>
      </c>
      <c r="K134" t="s">
        <v>499</v>
      </c>
      <c r="L134">
        <v>1346</v>
      </c>
      <c r="N134">
        <v>1009</v>
      </c>
      <c r="O134" t="s">
        <v>298</v>
      </c>
      <c r="P134" t="s">
        <v>298</v>
      </c>
      <c r="Q134">
        <v>1</v>
      </c>
      <c r="W134">
        <v>0</v>
      </c>
      <c r="X134">
        <v>1274207263</v>
      </c>
      <c r="Y134">
        <f>(AT134*1)</f>
        <v>2.2578</v>
      </c>
      <c r="AA134">
        <v>63</v>
      </c>
      <c r="AB134">
        <v>0</v>
      </c>
      <c r="AC134">
        <v>0</v>
      </c>
      <c r="AD134">
        <v>0</v>
      </c>
      <c r="AE134">
        <v>6.25</v>
      </c>
      <c r="AF134">
        <v>0</v>
      </c>
      <c r="AG134">
        <v>0</v>
      </c>
      <c r="AH134">
        <v>0</v>
      </c>
      <c r="AI134">
        <v>10.08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2.2578</v>
      </c>
      <c r="AU134" t="s">
        <v>42</v>
      </c>
      <c r="AV134">
        <v>0</v>
      </c>
      <c r="AW134">
        <v>2</v>
      </c>
      <c r="AX134">
        <v>61058946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ROUND(Y134*Source!I176,9)</f>
        <v>18.0624</v>
      </c>
      <c r="CY134">
        <f>AA134</f>
        <v>63</v>
      </c>
      <c r="CZ134">
        <f>AE134</f>
        <v>6.25</v>
      </c>
      <c r="DA134">
        <f>AI134</f>
        <v>10.08</v>
      </c>
      <c r="DB134">
        <f>ROUND((ROUND(AT134*CZ134,2)*1),6)</f>
        <v>14.11</v>
      </c>
      <c r="DC134">
        <f>ROUND((ROUND(AT134*AG134,2)*1),6)</f>
        <v>0</v>
      </c>
      <c r="DD134" t="s">
        <v>3</v>
      </c>
      <c r="DE134" t="s">
        <v>3</v>
      </c>
      <c r="DF134">
        <f>ROUND(ROUND(AE134*AI134,2)*CX134,2)</f>
        <v>1137.93</v>
      </c>
      <c r="DG134">
        <f>ROUND(ROUND(AF134,2)*CX134,2)</f>
        <v>0</v>
      </c>
      <c r="DH134">
        <f>ROUND(ROUND(AG134,2)*CX134,2)</f>
        <v>0</v>
      </c>
      <c r="DI134">
        <f t="shared" si="65"/>
        <v>0</v>
      </c>
      <c r="DJ134">
        <f>DF134</f>
        <v>1137.93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ROW(Source!A176)</f>
        <v>176</v>
      </c>
      <c r="B135">
        <v>61049347</v>
      </c>
      <c r="C135">
        <v>61055820</v>
      </c>
      <c r="D135">
        <v>60223423</v>
      </c>
      <c r="E135">
        <v>1</v>
      </c>
      <c r="F135">
        <v>1</v>
      </c>
      <c r="G135">
        <v>1079</v>
      </c>
      <c r="H135">
        <v>3</v>
      </c>
      <c r="I135" t="s">
        <v>369</v>
      </c>
      <c r="J135" t="s">
        <v>371</v>
      </c>
      <c r="K135" t="s">
        <v>370</v>
      </c>
      <c r="L135">
        <v>1391</v>
      </c>
      <c r="N135">
        <v>1013</v>
      </c>
      <c r="O135" t="s">
        <v>339</v>
      </c>
      <c r="P135" t="s">
        <v>339</v>
      </c>
      <c r="Q135">
        <v>1</v>
      </c>
      <c r="W135">
        <v>0</v>
      </c>
      <c r="X135">
        <v>117942483</v>
      </c>
      <c r="Y135">
        <f>(AT135*1)</f>
        <v>1</v>
      </c>
      <c r="AA135">
        <v>9080.16</v>
      </c>
      <c r="AB135">
        <v>0</v>
      </c>
      <c r="AC135">
        <v>0</v>
      </c>
      <c r="AD135">
        <v>0</v>
      </c>
      <c r="AE135">
        <v>1304.6199999999999</v>
      </c>
      <c r="AF135">
        <v>0</v>
      </c>
      <c r="AG135">
        <v>0</v>
      </c>
      <c r="AH135">
        <v>0</v>
      </c>
      <c r="AI135">
        <v>6.96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1</v>
      </c>
      <c r="AU135" t="s">
        <v>42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ROUND(Y135*Source!I176,9)</f>
        <v>8</v>
      </c>
      <c r="CY135">
        <f>AA135</f>
        <v>9080.16</v>
      </c>
      <c r="CZ135">
        <f>AE135</f>
        <v>1304.6199999999999</v>
      </c>
      <c r="DA135">
        <f>AI135</f>
        <v>6.96</v>
      </c>
      <c r="DB135">
        <f>ROUND((ROUND(AT135*CZ135,2)*1),6)</f>
        <v>1304.6199999999999</v>
      </c>
      <c r="DC135">
        <f>ROUND((ROUND(AT135*AG135,2)*1),6)</f>
        <v>0</v>
      </c>
      <c r="DD135" t="s">
        <v>3</v>
      </c>
      <c r="DE135" t="s">
        <v>3</v>
      </c>
      <c r="DF135">
        <f>ROUND(ROUND(AE135*AI135,2)*CX135,2)</f>
        <v>72641.279999999999</v>
      </c>
      <c r="DG135">
        <f>ROUND(ROUND(AF135,2)*CX135,2)</f>
        <v>0</v>
      </c>
      <c r="DH135">
        <f>ROUND(ROUND(AG135,2)*CX135,2)</f>
        <v>0</v>
      </c>
      <c r="DI135">
        <f t="shared" si="65"/>
        <v>0</v>
      </c>
      <c r="DJ135">
        <f>DF135</f>
        <v>72641.279999999999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3571-D142-4FE0-91D8-FDA8072E68DB}">
  <dimension ref="A1:AR14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61055748</v>
      </c>
      <c r="C1">
        <v>61049586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389</v>
      </c>
      <c r="J1" t="s">
        <v>3</v>
      </c>
      <c r="K1" t="s">
        <v>390</v>
      </c>
      <c r="L1">
        <v>1191</v>
      </c>
      <c r="N1">
        <v>1013</v>
      </c>
      <c r="O1" t="s">
        <v>391</v>
      </c>
      <c r="P1" t="s">
        <v>391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33</v>
      </c>
      <c r="AG1">
        <v>275.56100000000004</v>
      </c>
      <c r="AH1">
        <v>2</v>
      </c>
      <c r="AI1">
        <v>61055748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61055751</v>
      </c>
      <c r="C2">
        <v>61055749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389</v>
      </c>
      <c r="J2" t="s">
        <v>3</v>
      </c>
      <c r="K2" t="s">
        <v>390</v>
      </c>
      <c r="L2">
        <v>1191</v>
      </c>
      <c r="N2">
        <v>1013</v>
      </c>
      <c r="O2" t="s">
        <v>391</v>
      </c>
      <c r="P2" t="s">
        <v>391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43</v>
      </c>
      <c r="AG2">
        <v>117.74400000000001</v>
      </c>
      <c r="AH2">
        <v>2</v>
      </c>
      <c r="AI2">
        <v>61055750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61055747</v>
      </c>
      <c r="C3">
        <v>61055745</v>
      </c>
      <c r="D3">
        <v>60134058</v>
      </c>
      <c r="E3">
        <v>1079</v>
      </c>
      <c r="F3">
        <v>1</v>
      </c>
      <c r="G3">
        <v>1079</v>
      </c>
      <c r="H3">
        <v>1</v>
      </c>
      <c r="I3" t="s">
        <v>389</v>
      </c>
      <c r="J3" t="s">
        <v>3</v>
      </c>
      <c r="K3" t="s">
        <v>390</v>
      </c>
      <c r="L3">
        <v>1191</v>
      </c>
      <c r="N3">
        <v>1013</v>
      </c>
      <c r="O3" t="s">
        <v>391</v>
      </c>
      <c r="P3" t="s">
        <v>391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33</v>
      </c>
      <c r="AG3">
        <v>275.56100000000004</v>
      </c>
      <c r="AH3">
        <v>2</v>
      </c>
      <c r="AI3">
        <v>61055746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61055754</v>
      </c>
      <c r="C4">
        <v>61055752</v>
      </c>
      <c r="D4">
        <v>60134058</v>
      </c>
      <c r="E4">
        <v>1079</v>
      </c>
      <c r="F4">
        <v>1</v>
      </c>
      <c r="G4">
        <v>1079</v>
      </c>
      <c r="H4">
        <v>1</v>
      </c>
      <c r="I4" t="s">
        <v>389</v>
      </c>
      <c r="J4" t="s">
        <v>3</v>
      </c>
      <c r="K4" t="s">
        <v>390</v>
      </c>
      <c r="L4">
        <v>1191</v>
      </c>
      <c r="N4">
        <v>1013</v>
      </c>
      <c r="O4" t="s">
        <v>391</v>
      </c>
      <c r="P4" t="s">
        <v>391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43</v>
      </c>
      <c r="AG4">
        <v>211.97</v>
      </c>
      <c r="AH4">
        <v>2</v>
      </c>
      <c r="AI4">
        <v>61055753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61055756</v>
      </c>
      <c r="C5">
        <v>61055755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389</v>
      </c>
      <c r="J5" t="s">
        <v>3</v>
      </c>
      <c r="K5" t="s">
        <v>390</v>
      </c>
      <c r="L5">
        <v>1191</v>
      </c>
      <c r="N5">
        <v>1013</v>
      </c>
      <c r="O5" t="s">
        <v>391</v>
      </c>
      <c r="P5" t="s">
        <v>391</v>
      </c>
      <c r="Q5">
        <v>1</v>
      </c>
      <c r="X5">
        <v>83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43</v>
      </c>
      <c r="AG5">
        <v>91.300000000000011</v>
      </c>
      <c r="AH5">
        <v>2</v>
      </c>
      <c r="AI5">
        <v>61055756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61055742</v>
      </c>
      <c r="C6">
        <v>61055738</v>
      </c>
      <c r="D6">
        <v>60134058</v>
      </c>
      <c r="E6">
        <v>1079</v>
      </c>
      <c r="F6">
        <v>1</v>
      </c>
      <c r="G6">
        <v>1079</v>
      </c>
      <c r="H6">
        <v>1</v>
      </c>
      <c r="I6" t="s">
        <v>389</v>
      </c>
      <c r="J6" t="s">
        <v>3</v>
      </c>
      <c r="K6" t="s">
        <v>390</v>
      </c>
      <c r="L6">
        <v>1191</v>
      </c>
      <c r="N6">
        <v>1013</v>
      </c>
      <c r="O6" t="s">
        <v>391</v>
      </c>
      <c r="P6" t="s">
        <v>391</v>
      </c>
      <c r="Q6">
        <v>1</v>
      </c>
      <c r="X6">
        <v>0.56999999999999995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43</v>
      </c>
      <c r="AG6">
        <v>0.627</v>
      </c>
      <c r="AH6">
        <v>2</v>
      </c>
      <c r="AI6">
        <v>61055739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61055743</v>
      </c>
      <c r="C7">
        <v>61055738</v>
      </c>
      <c r="D7">
        <v>60230547</v>
      </c>
      <c r="E7">
        <v>1</v>
      </c>
      <c r="F7">
        <v>1</v>
      </c>
      <c r="G7">
        <v>1079</v>
      </c>
      <c r="H7">
        <v>2</v>
      </c>
      <c r="I7" t="s">
        <v>392</v>
      </c>
      <c r="J7" t="s">
        <v>393</v>
      </c>
      <c r="K7" t="s">
        <v>394</v>
      </c>
      <c r="L7">
        <v>1368</v>
      </c>
      <c r="N7">
        <v>1011</v>
      </c>
      <c r="O7" t="s">
        <v>395</v>
      </c>
      <c r="P7" t="s">
        <v>395</v>
      </c>
      <c r="Q7">
        <v>1</v>
      </c>
      <c r="X7">
        <v>5.7</v>
      </c>
      <c r="Y7">
        <v>0</v>
      </c>
      <c r="Z7">
        <v>156.56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43</v>
      </c>
      <c r="AG7">
        <v>6.2700000000000005</v>
      </c>
      <c r="AH7">
        <v>2</v>
      </c>
      <c r="AI7">
        <v>61055740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61055744</v>
      </c>
      <c r="C8">
        <v>61055738</v>
      </c>
      <c r="D8">
        <v>60230568</v>
      </c>
      <c r="E8">
        <v>1</v>
      </c>
      <c r="F8">
        <v>1</v>
      </c>
      <c r="G8">
        <v>1079</v>
      </c>
      <c r="H8">
        <v>2</v>
      </c>
      <c r="I8" t="s">
        <v>397</v>
      </c>
      <c r="J8" t="s">
        <v>398</v>
      </c>
      <c r="K8" t="s">
        <v>399</v>
      </c>
      <c r="L8">
        <v>1368</v>
      </c>
      <c r="N8">
        <v>1011</v>
      </c>
      <c r="O8" t="s">
        <v>395</v>
      </c>
      <c r="P8" t="s">
        <v>395</v>
      </c>
      <c r="Q8">
        <v>1</v>
      </c>
      <c r="X8">
        <v>0.2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43</v>
      </c>
      <c r="AG8">
        <v>0.22000000000000003</v>
      </c>
      <c r="AH8">
        <v>2</v>
      </c>
      <c r="AI8">
        <v>61055741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61049611</v>
      </c>
      <c r="C9">
        <v>61049604</v>
      </c>
      <c r="D9">
        <v>60134058</v>
      </c>
      <c r="E9">
        <v>1079</v>
      </c>
      <c r="F9">
        <v>1</v>
      </c>
      <c r="G9">
        <v>1079</v>
      </c>
      <c r="H9">
        <v>1</v>
      </c>
      <c r="I9" t="s">
        <v>389</v>
      </c>
      <c r="J9" t="s">
        <v>3</v>
      </c>
      <c r="K9" t="s">
        <v>390</v>
      </c>
      <c r="L9">
        <v>1191</v>
      </c>
      <c r="N9">
        <v>1013</v>
      </c>
      <c r="O9" t="s">
        <v>391</v>
      </c>
      <c r="P9" t="s">
        <v>391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43</v>
      </c>
      <c r="AG9">
        <v>0.627</v>
      </c>
      <c r="AH9">
        <v>2</v>
      </c>
      <c r="AI9">
        <v>61049607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61049612</v>
      </c>
      <c r="C10">
        <v>61049604</v>
      </c>
      <c r="D10">
        <v>60230547</v>
      </c>
      <c r="E10">
        <v>1</v>
      </c>
      <c r="F10">
        <v>1</v>
      </c>
      <c r="G10">
        <v>1079</v>
      </c>
      <c r="H10">
        <v>2</v>
      </c>
      <c r="I10" t="s">
        <v>392</v>
      </c>
      <c r="J10" t="s">
        <v>393</v>
      </c>
      <c r="K10" t="s">
        <v>394</v>
      </c>
      <c r="L10">
        <v>1368</v>
      </c>
      <c r="N10">
        <v>1011</v>
      </c>
      <c r="O10" t="s">
        <v>395</v>
      </c>
      <c r="P10" t="s">
        <v>395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43</v>
      </c>
      <c r="AG10">
        <v>5.4670000000000005</v>
      </c>
      <c r="AH10">
        <v>2</v>
      </c>
      <c r="AI10">
        <v>61049608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61049617</v>
      </c>
      <c r="C11">
        <v>61049613</v>
      </c>
      <c r="D11">
        <v>60230568</v>
      </c>
      <c r="E11">
        <v>1</v>
      </c>
      <c r="F11">
        <v>1</v>
      </c>
      <c r="G11">
        <v>1079</v>
      </c>
      <c r="H11">
        <v>2</v>
      </c>
      <c r="I11" t="s">
        <v>397</v>
      </c>
      <c r="J11" t="s">
        <v>398</v>
      </c>
      <c r="K11" t="s">
        <v>399</v>
      </c>
      <c r="L11">
        <v>1368</v>
      </c>
      <c r="N11">
        <v>1011</v>
      </c>
      <c r="O11" t="s">
        <v>395</v>
      </c>
      <c r="P11" t="s">
        <v>395</v>
      </c>
      <c r="Q11">
        <v>1</v>
      </c>
      <c r="X11">
        <v>0.89300000000000002</v>
      </c>
      <c r="Y11">
        <v>0</v>
      </c>
      <c r="Z11">
        <v>145.59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43</v>
      </c>
      <c r="AG11">
        <v>0.98230000000000006</v>
      </c>
      <c r="AH11">
        <v>2</v>
      </c>
      <c r="AI11">
        <v>61049615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61049628</v>
      </c>
      <c r="C12">
        <v>61049618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389</v>
      </c>
      <c r="J12" t="s">
        <v>3</v>
      </c>
      <c r="K12" t="s">
        <v>390</v>
      </c>
      <c r="L12">
        <v>1191</v>
      </c>
      <c r="N12">
        <v>1013</v>
      </c>
      <c r="O12" t="s">
        <v>391</v>
      </c>
      <c r="P12" t="s">
        <v>391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43</v>
      </c>
      <c r="AG12">
        <v>11.880000000000003</v>
      </c>
      <c r="AH12">
        <v>2</v>
      </c>
      <c r="AI12">
        <v>61049622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61049629</v>
      </c>
      <c r="C13">
        <v>61049618</v>
      </c>
      <c r="D13">
        <v>60230980</v>
      </c>
      <c r="E13">
        <v>1</v>
      </c>
      <c r="F13">
        <v>1</v>
      </c>
      <c r="G13">
        <v>1079</v>
      </c>
      <c r="H13">
        <v>2</v>
      </c>
      <c r="I13" t="s">
        <v>400</v>
      </c>
      <c r="J13" t="s">
        <v>401</v>
      </c>
      <c r="K13" t="s">
        <v>402</v>
      </c>
      <c r="L13">
        <v>1368</v>
      </c>
      <c r="N13">
        <v>1011</v>
      </c>
      <c r="O13" t="s">
        <v>395</v>
      </c>
      <c r="P13" t="s">
        <v>395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43</v>
      </c>
      <c r="AG13">
        <v>11.55</v>
      </c>
      <c r="AH13">
        <v>2</v>
      </c>
      <c r="AI13">
        <v>61049623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61049630</v>
      </c>
      <c r="C14">
        <v>61049618</v>
      </c>
      <c r="D14">
        <v>60231438</v>
      </c>
      <c r="E14">
        <v>1</v>
      </c>
      <c r="F14">
        <v>1</v>
      </c>
      <c r="G14">
        <v>1079</v>
      </c>
      <c r="H14">
        <v>2</v>
      </c>
      <c r="I14" t="s">
        <v>403</v>
      </c>
      <c r="J14" t="s">
        <v>404</v>
      </c>
      <c r="K14" t="s">
        <v>405</v>
      </c>
      <c r="L14">
        <v>1368</v>
      </c>
      <c r="N14">
        <v>1011</v>
      </c>
      <c r="O14" t="s">
        <v>395</v>
      </c>
      <c r="P14" t="s">
        <v>395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43</v>
      </c>
      <c r="AG14">
        <v>11.55</v>
      </c>
      <c r="AH14">
        <v>2</v>
      </c>
      <c r="AI14">
        <v>61049624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61049635</v>
      </c>
      <c r="C15">
        <v>61049631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389</v>
      </c>
      <c r="J15" t="s">
        <v>3</v>
      </c>
      <c r="K15" t="s">
        <v>390</v>
      </c>
      <c r="L15">
        <v>1191</v>
      </c>
      <c r="N15">
        <v>1013</v>
      </c>
      <c r="O15" t="s">
        <v>391</v>
      </c>
      <c r="P15" t="s">
        <v>391</v>
      </c>
      <c r="Q15">
        <v>1</v>
      </c>
      <c r="X15">
        <v>107.04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43</v>
      </c>
      <c r="AG15">
        <v>117.74400000000001</v>
      </c>
      <c r="AH15">
        <v>2</v>
      </c>
      <c r="AI15">
        <v>61049633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ROW(Source!A98)</f>
        <v>98</v>
      </c>
      <c r="B16">
        <v>61055961</v>
      </c>
      <c r="C16">
        <v>61055855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389</v>
      </c>
      <c r="J16" t="s">
        <v>3</v>
      </c>
      <c r="K16" t="s">
        <v>390</v>
      </c>
      <c r="L16">
        <v>1191</v>
      </c>
      <c r="N16">
        <v>1013</v>
      </c>
      <c r="O16" t="s">
        <v>391</v>
      </c>
      <c r="P16" t="s">
        <v>391</v>
      </c>
      <c r="Q16">
        <v>1</v>
      </c>
      <c r="X16">
        <v>155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43</v>
      </c>
      <c r="AG16">
        <v>170.5</v>
      </c>
      <c r="AH16">
        <v>2</v>
      </c>
      <c r="AI16">
        <v>61055961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ROW(Source!A98)</f>
        <v>98</v>
      </c>
      <c r="B17">
        <v>61055962</v>
      </c>
      <c r="C17">
        <v>61055855</v>
      </c>
      <c r="D17">
        <v>60230980</v>
      </c>
      <c r="E17">
        <v>1</v>
      </c>
      <c r="F17">
        <v>1</v>
      </c>
      <c r="G17">
        <v>1079</v>
      </c>
      <c r="H17">
        <v>2</v>
      </c>
      <c r="I17" t="s">
        <v>400</v>
      </c>
      <c r="J17" t="s">
        <v>401</v>
      </c>
      <c r="K17" t="s">
        <v>402</v>
      </c>
      <c r="L17">
        <v>1368</v>
      </c>
      <c r="N17">
        <v>1011</v>
      </c>
      <c r="O17" t="s">
        <v>395</v>
      </c>
      <c r="P17" t="s">
        <v>395</v>
      </c>
      <c r="Q17">
        <v>1</v>
      </c>
      <c r="X17">
        <v>37.5</v>
      </c>
      <c r="Y17">
        <v>0</v>
      </c>
      <c r="Z17">
        <v>41.45</v>
      </c>
      <c r="AA17">
        <v>12.62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41.25</v>
      </c>
      <c r="AH17">
        <v>2</v>
      </c>
      <c r="AI17">
        <v>61055962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ROW(Source!A98)</f>
        <v>98</v>
      </c>
      <c r="B18">
        <v>61055963</v>
      </c>
      <c r="C18">
        <v>61055855</v>
      </c>
      <c r="D18">
        <v>60231238</v>
      </c>
      <c r="E18">
        <v>1</v>
      </c>
      <c r="F18">
        <v>1</v>
      </c>
      <c r="G18">
        <v>1079</v>
      </c>
      <c r="H18">
        <v>2</v>
      </c>
      <c r="I18" t="s">
        <v>406</v>
      </c>
      <c r="J18" t="s">
        <v>407</v>
      </c>
      <c r="K18" t="s">
        <v>408</v>
      </c>
      <c r="L18">
        <v>1368</v>
      </c>
      <c r="N18">
        <v>1011</v>
      </c>
      <c r="O18" t="s">
        <v>395</v>
      </c>
      <c r="P18" t="s">
        <v>395</v>
      </c>
      <c r="Q18">
        <v>1</v>
      </c>
      <c r="X18">
        <v>1.29</v>
      </c>
      <c r="Y18">
        <v>0</v>
      </c>
      <c r="Z18">
        <v>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1.4190000000000003</v>
      </c>
      <c r="AH18">
        <v>2</v>
      </c>
      <c r="AI18">
        <v>61055963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ROW(Source!A98)</f>
        <v>98</v>
      </c>
      <c r="B19">
        <v>61055964</v>
      </c>
      <c r="C19">
        <v>61055855</v>
      </c>
      <c r="D19">
        <v>60231476</v>
      </c>
      <c r="E19">
        <v>1</v>
      </c>
      <c r="F19">
        <v>1</v>
      </c>
      <c r="G19">
        <v>1079</v>
      </c>
      <c r="H19">
        <v>2</v>
      </c>
      <c r="I19" t="s">
        <v>409</v>
      </c>
      <c r="J19" t="s">
        <v>410</v>
      </c>
      <c r="K19" t="s">
        <v>411</v>
      </c>
      <c r="L19">
        <v>1368</v>
      </c>
      <c r="N19">
        <v>1011</v>
      </c>
      <c r="O19" t="s">
        <v>395</v>
      </c>
      <c r="P19" t="s">
        <v>395</v>
      </c>
      <c r="Q19">
        <v>1</v>
      </c>
      <c r="X19">
        <v>75</v>
      </c>
      <c r="Y19">
        <v>0</v>
      </c>
      <c r="Z19">
        <v>0.5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43</v>
      </c>
      <c r="AG19">
        <v>82.5</v>
      </c>
      <c r="AH19">
        <v>2</v>
      </c>
      <c r="AI19">
        <v>61055964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ROW(Source!A98)</f>
        <v>98</v>
      </c>
      <c r="B20">
        <v>61055965</v>
      </c>
      <c r="C20">
        <v>61055855</v>
      </c>
      <c r="D20">
        <v>60230805</v>
      </c>
      <c r="E20">
        <v>1</v>
      </c>
      <c r="F20">
        <v>1</v>
      </c>
      <c r="G20">
        <v>1079</v>
      </c>
      <c r="H20">
        <v>2</v>
      </c>
      <c r="I20" t="s">
        <v>412</v>
      </c>
      <c r="J20" t="s">
        <v>413</v>
      </c>
      <c r="K20" t="s">
        <v>414</v>
      </c>
      <c r="L20">
        <v>1368</v>
      </c>
      <c r="N20">
        <v>1011</v>
      </c>
      <c r="O20" t="s">
        <v>395</v>
      </c>
      <c r="P20" t="s">
        <v>395</v>
      </c>
      <c r="Q20">
        <v>1</v>
      </c>
      <c r="X20">
        <v>1.55</v>
      </c>
      <c r="Y20">
        <v>0</v>
      </c>
      <c r="Z20">
        <v>219.56</v>
      </c>
      <c r="AA20">
        <v>18.62</v>
      </c>
      <c r="AB20">
        <v>0</v>
      </c>
      <c r="AC20">
        <v>0</v>
      </c>
      <c r="AD20">
        <v>1</v>
      </c>
      <c r="AE20">
        <v>0</v>
      </c>
      <c r="AF20" t="s">
        <v>43</v>
      </c>
      <c r="AG20">
        <v>1.7050000000000003</v>
      </c>
      <c r="AH20">
        <v>2</v>
      </c>
      <c r="AI20">
        <v>61055965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ROW(Source!A99)</f>
        <v>99</v>
      </c>
      <c r="B21">
        <v>61055966</v>
      </c>
      <c r="C21">
        <v>61055877</v>
      </c>
      <c r="D21">
        <v>60134058</v>
      </c>
      <c r="E21">
        <v>1079</v>
      </c>
      <c r="F21">
        <v>1</v>
      </c>
      <c r="G21">
        <v>1079</v>
      </c>
      <c r="H21">
        <v>1</v>
      </c>
      <c r="I21" t="s">
        <v>389</v>
      </c>
      <c r="J21" t="s">
        <v>3</v>
      </c>
      <c r="K21" t="s">
        <v>390</v>
      </c>
      <c r="L21">
        <v>1191</v>
      </c>
      <c r="N21">
        <v>1013</v>
      </c>
      <c r="O21" t="s">
        <v>391</v>
      </c>
      <c r="P21" t="s">
        <v>391</v>
      </c>
      <c r="Q21">
        <v>1</v>
      </c>
      <c r="X21">
        <v>11.7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43</v>
      </c>
      <c r="AG21">
        <v>12.870000000000001</v>
      </c>
      <c r="AH21">
        <v>2</v>
      </c>
      <c r="AI21">
        <v>61055966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ROW(Source!A99)</f>
        <v>99</v>
      </c>
      <c r="B22">
        <v>61055967</v>
      </c>
      <c r="C22">
        <v>61055877</v>
      </c>
      <c r="D22">
        <v>60230587</v>
      </c>
      <c r="E22">
        <v>1</v>
      </c>
      <c r="F22">
        <v>1</v>
      </c>
      <c r="G22">
        <v>1079</v>
      </c>
      <c r="H22">
        <v>2</v>
      </c>
      <c r="I22" t="s">
        <v>415</v>
      </c>
      <c r="J22" t="s">
        <v>416</v>
      </c>
      <c r="K22" t="s">
        <v>417</v>
      </c>
      <c r="L22">
        <v>1368</v>
      </c>
      <c r="N22">
        <v>1011</v>
      </c>
      <c r="O22" t="s">
        <v>395</v>
      </c>
      <c r="P22" t="s">
        <v>395</v>
      </c>
      <c r="Q22">
        <v>1</v>
      </c>
      <c r="X22">
        <v>1.26</v>
      </c>
      <c r="Y22">
        <v>0</v>
      </c>
      <c r="Z22">
        <v>120.32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43</v>
      </c>
      <c r="AG22">
        <v>1.3860000000000001</v>
      </c>
      <c r="AH22">
        <v>2</v>
      </c>
      <c r="AI22">
        <v>61055967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ROW(Source!A99)</f>
        <v>99</v>
      </c>
      <c r="B23">
        <v>61055968</v>
      </c>
      <c r="C23">
        <v>61055877</v>
      </c>
      <c r="D23">
        <v>60230805</v>
      </c>
      <c r="E23">
        <v>1</v>
      </c>
      <c r="F23">
        <v>1</v>
      </c>
      <c r="G23">
        <v>1079</v>
      </c>
      <c r="H23">
        <v>2</v>
      </c>
      <c r="I23" t="s">
        <v>412</v>
      </c>
      <c r="J23" t="s">
        <v>413</v>
      </c>
      <c r="K23" t="s">
        <v>414</v>
      </c>
      <c r="L23">
        <v>1368</v>
      </c>
      <c r="N23">
        <v>1011</v>
      </c>
      <c r="O23" t="s">
        <v>395</v>
      </c>
      <c r="P23" t="s">
        <v>395</v>
      </c>
      <c r="Q23">
        <v>1</v>
      </c>
      <c r="X23">
        <v>1.7</v>
      </c>
      <c r="Y23">
        <v>0</v>
      </c>
      <c r="Z23">
        <v>219.56</v>
      </c>
      <c r="AA23">
        <v>18.62</v>
      </c>
      <c r="AB23">
        <v>0</v>
      </c>
      <c r="AC23">
        <v>0</v>
      </c>
      <c r="AD23">
        <v>1</v>
      </c>
      <c r="AE23">
        <v>0</v>
      </c>
      <c r="AF23" t="s">
        <v>43</v>
      </c>
      <c r="AG23">
        <v>1.87</v>
      </c>
      <c r="AH23">
        <v>2</v>
      </c>
      <c r="AI23">
        <v>61055968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ROW(Source!A100)</f>
        <v>100</v>
      </c>
      <c r="B24">
        <v>61055969</v>
      </c>
      <c r="C24">
        <v>61055886</v>
      </c>
      <c r="D24">
        <v>60134058</v>
      </c>
      <c r="E24">
        <v>1079</v>
      </c>
      <c r="F24">
        <v>1</v>
      </c>
      <c r="G24">
        <v>1079</v>
      </c>
      <c r="H24">
        <v>1</v>
      </c>
      <c r="I24" t="s">
        <v>389</v>
      </c>
      <c r="J24" t="s">
        <v>3</v>
      </c>
      <c r="K24" t="s">
        <v>390</v>
      </c>
      <c r="L24">
        <v>1191</v>
      </c>
      <c r="N24">
        <v>1013</v>
      </c>
      <c r="O24" t="s">
        <v>391</v>
      </c>
      <c r="P24" t="s">
        <v>391</v>
      </c>
      <c r="Q24">
        <v>1</v>
      </c>
      <c r="X24">
        <v>76.7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43</v>
      </c>
      <c r="AG24">
        <v>84.37</v>
      </c>
      <c r="AH24">
        <v>2</v>
      </c>
      <c r="AI24">
        <v>61055969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61055970</v>
      </c>
      <c r="C25">
        <v>61055889</v>
      </c>
      <c r="D25">
        <v>60134054</v>
      </c>
      <c r="E25">
        <v>1079</v>
      </c>
      <c r="F25">
        <v>1</v>
      </c>
      <c r="G25">
        <v>1079</v>
      </c>
      <c r="H25">
        <v>2</v>
      </c>
      <c r="I25" t="s">
        <v>418</v>
      </c>
      <c r="J25" t="s">
        <v>3</v>
      </c>
      <c r="K25" t="s">
        <v>419</v>
      </c>
      <c r="L25">
        <v>1344</v>
      </c>
      <c r="N25">
        <v>1008</v>
      </c>
      <c r="O25" t="s">
        <v>420</v>
      </c>
      <c r="P25" t="s">
        <v>420</v>
      </c>
      <c r="Q25">
        <v>1</v>
      </c>
      <c r="X25">
        <v>8.86</v>
      </c>
      <c r="Y25">
        <v>0</v>
      </c>
      <c r="Z25">
        <v>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8.86</v>
      </c>
      <c r="AH25">
        <v>2</v>
      </c>
      <c r="AI25">
        <v>61055970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ROW(Source!A102)</f>
        <v>102</v>
      </c>
      <c r="B26">
        <v>61055971</v>
      </c>
      <c r="C26">
        <v>61055892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389</v>
      </c>
      <c r="J26" t="s">
        <v>3</v>
      </c>
      <c r="K26" t="s">
        <v>390</v>
      </c>
      <c r="L26">
        <v>1191</v>
      </c>
      <c r="N26">
        <v>1013</v>
      </c>
      <c r="O26" t="s">
        <v>391</v>
      </c>
      <c r="P26" t="s">
        <v>391</v>
      </c>
      <c r="Q26">
        <v>1</v>
      </c>
      <c r="X26">
        <v>14.4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43</v>
      </c>
      <c r="AG26">
        <v>15.840000000000002</v>
      </c>
      <c r="AH26">
        <v>2</v>
      </c>
      <c r="AI26">
        <v>61055971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ROW(Source!A102)</f>
        <v>102</v>
      </c>
      <c r="B27">
        <v>61055972</v>
      </c>
      <c r="C27">
        <v>61055892</v>
      </c>
      <c r="D27">
        <v>60230587</v>
      </c>
      <c r="E27">
        <v>1</v>
      </c>
      <c r="F27">
        <v>1</v>
      </c>
      <c r="G27">
        <v>1079</v>
      </c>
      <c r="H27">
        <v>2</v>
      </c>
      <c r="I27" t="s">
        <v>415</v>
      </c>
      <c r="J27" t="s">
        <v>416</v>
      </c>
      <c r="K27" t="s">
        <v>417</v>
      </c>
      <c r="L27">
        <v>1368</v>
      </c>
      <c r="N27">
        <v>1011</v>
      </c>
      <c r="O27" t="s">
        <v>395</v>
      </c>
      <c r="P27" t="s">
        <v>395</v>
      </c>
      <c r="Q27">
        <v>1</v>
      </c>
      <c r="X27">
        <v>1.66</v>
      </c>
      <c r="Y27">
        <v>0</v>
      </c>
      <c r="Z27">
        <v>120.32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43</v>
      </c>
      <c r="AG27">
        <v>1.8260000000000001</v>
      </c>
      <c r="AH27">
        <v>2</v>
      </c>
      <c r="AI27">
        <v>61055972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ROW(Source!A102)</f>
        <v>102</v>
      </c>
      <c r="B28">
        <v>61055973</v>
      </c>
      <c r="C28">
        <v>61055892</v>
      </c>
      <c r="D28">
        <v>60230847</v>
      </c>
      <c r="E28">
        <v>1</v>
      </c>
      <c r="F28">
        <v>1</v>
      </c>
      <c r="G28">
        <v>1079</v>
      </c>
      <c r="H28">
        <v>2</v>
      </c>
      <c r="I28" t="s">
        <v>421</v>
      </c>
      <c r="J28" t="s">
        <v>422</v>
      </c>
      <c r="K28" t="s">
        <v>423</v>
      </c>
      <c r="L28">
        <v>1368</v>
      </c>
      <c r="N28">
        <v>1011</v>
      </c>
      <c r="O28" t="s">
        <v>395</v>
      </c>
      <c r="P28" t="s">
        <v>395</v>
      </c>
      <c r="Q28">
        <v>1</v>
      </c>
      <c r="X28">
        <v>1.66</v>
      </c>
      <c r="Y28">
        <v>0</v>
      </c>
      <c r="Z28">
        <v>281.32</v>
      </c>
      <c r="AA28">
        <v>16.93</v>
      </c>
      <c r="AB28">
        <v>0</v>
      </c>
      <c r="AC28">
        <v>0</v>
      </c>
      <c r="AD28">
        <v>1</v>
      </c>
      <c r="AE28">
        <v>0</v>
      </c>
      <c r="AF28" t="s">
        <v>43</v>
      </c>
      <c r="AG28">
        <v>1.8260000000000001</v>
      </c>
      <c r="AH28">
        <v>2</v>
      </c>
      <c r="AI28">
        <v>61055973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ROW(Source!A102)</f>
        <v>102</v>
      </c>
      <c r="B29">
        <v>61055974</v>
      </c>
      <c r="C29">
        <v>61055892</v>
      </c>
      <c r="D29">
        <v>60230783</v>
      </c>
      <c r="E29">
        <v>1</v>
      </c>
      <c r="F29">
        <v>1</v>
      </c>
      <c r="G29">
        <v>1079</v>
      </c>
      <c r="H29">
        <v>2</v>
      </c>
      <c r="I29" t="s">
        <v>424</v>
      </c>
      <c r="J29" t="s">
        <v>425</v>
      </c>
      <c r="K29" t="s">
        <v>426</v>
      </c>
      <c r="L29">
        <v>1368</v>
      </c>
      <c r="N29">
        <v>1011</v>
      </c>
      <c r="O29" t="s">
        <v>395</v>
      </c>
      <c r="P29" t="s">
        <v>395</v>
      </c>
      <c r="Q29">
        <v>1</v>
      </c>
      <c r="X29">
        <v>0.65</v>
      </c>
      <c r="Y29">
        <v>0</v>
      </c>
      <c r="Z29">
        <v>140.38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43</v>
      </c>
      <c r="AG29">
        <v>0.71500000000000008</v>
      </c>
      <c r="AH29">
        <v>2</v>
      </c>
      <c r="AI29">
        <v>61055974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ROW(Source!A102)</f>
        <v>102</v>
      </c>
      <c r="B30">
        <v>61055975</v>
      </c>
      <c r="C30">
        <v>61055892</v>
      </c>
      <c r="D30">
        <v>60230805</v>
      </c>
      <c r="E30">
        <v>1</v>
      </c>
      <c r="F30">
        <v>1</v>
      </c>
      <c r="G30">
        <v>1079</v>
      </c>
      <c r="H30">
        <v>2</v>
      </c>
      <c r="I30" t="s">
        <v>412</v>
      </c>
      <c r="J30" t="s">
        <v>413</v>
      </c>
      <c r="K30" t="s">
        <v>414</v>
      </c>
      <c r="L30">
        <v>1368</v>
      </c>
      <c r="N30">
        <v>1011</v>
      </c>
      <c r="O30" t="s">
        <v>395</v>
      </c>
      <c r="P30" t="s">
        <v>395</v>
      </c>
      <c r="Q30">
        <v>1</v>
      </c>
      <c r="X30">
        <v>1.55</v>
      </c>
      <c r="Y30">
        <v>0</v>
      </c>
      <c r="Z30">
        <v>219.56</v>
      </c>
      <c r="AA30">
        <v>18.62</v>
      </c>
      <c r="AB30">
        <v>0</v>
      </c>
      <c r="AC30">
        <v>0</v>
      </c>
      <c r="AD30">
        <v>1</v>
      </c>
      <c r="AE30">
        <v>0</v>
      </c>
      <c r="AF30" t="s">
        <v>43</v>
      </c>
      <c r="AG30">
        <v>1.7050000000000003</v>
      </c>
      <c r="AH30">
        <v>2</v>
      </c>
      <c r="AI30">
        <v>61055975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ROW(Source!A102)</f>
        <v>102</v>
      </c>
      <c r="B31">
        <v>61055976</v>
      </c>
      <c r="C31">
        <v>61055892</v>
      </c>
      <c r="D31">
        <v>60230777</v>
      </c>
      <c r="E31">
        <v>1</v>
      </c>
      <c r="F31">
        <v>1</v>
      </c>
      <c r="G31">
        <v>1079</v>
      </c>
      <c r="H31">
        <v>2</v>
      </c>
      <c r="I31" t="s">
        <v>427</v>
      </c>
      <c r="J31" t="s">
        <v>428</v>
      </c>
      <c r="K31" t="s">
        <v>429</v>
      </c>
      <c r="L31">
        <v>1368</v>
      </c>
      <c r="N31">
        <v>1011</v>
      </c>
      <c r="O31" t="s">
        <v>395</v>
      </c>
      <c r="P31" t="s">
        <v>395</v>
      </c>
      <c r="Q31">
        <v>1</v>
      </c>
      <c r="X31">
        <v>0.52</v>
      </c>
      <c r="Y31">
        <v>0</v>
      </c>
      <c r="Z31">
        <v>180.35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43</v>
      </c>
      <c r="AG31">
        <v>0.57200000000000006</v>
      </c>
      <c r="AH31">
        <v>2</v>
      </c>
      <c r="AI31">
        <v>61055976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ROW(Source!A102)</f>
        <v>102</v>
      </c>
      <c r="B32">
        <v>61055977</v>
      </c>
      <c r="C32">
        <v>61055892</v>
      </c>
      <c r="D32">
        <v>60199411</v>
      </c>
      <c r="E32">
        <v>1</v>
      </c>
      <c r="F32">
        <v>1</v>
      </c>
      <c r="G32">
        <v>1079</v>
      </c>
      <c r="H32">
        <v>3</v>
      </c>
      <c r="I32" t="s">
        <v>430</v>
      </c>
      <c r="J32" t="s">
        <v>431</v>
      </c>
      <c r="K32" t="s">
        <v>432</v>
      </c>
      <c r="L32">
        <v>1339</v>
      </c>
      <c r="N32">
        <v>1007</v>
      </c>
      <c r="O32" t="s">
        <v>164</v>
      </c>
      <c r="P32" t="s">
        <v>164</v>
      </c>
      <c r="Q32">
        <v>1</v>
      </c>
      <c r="X32">
        <v>5</v>
      </c>
      <c r="Y32">
        <v>7.07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42</v>
      </c>
      <c r="AG32">
        <v>5</v>
      </c>
      <c r="AH32">
        <v>2</v>
      </c>
      <c r="AI32">
        <v>61055977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ROW(Source!A102)</f>
        <v>102</v>
      </c>
      <c r="B33">
        <v>61055978</v>
      </c>
      <c r="C33">
        <v>61055892</v>
      </c>
      <c r="D33">
        <v>60165511</v>
      </c>
      <c r="E33">
        <v>1079</v>
      </c>
      <c r="F33">
        <v>1</v>
      </c>
      <c r="G33">
        <v>1079</v>
      </c>
      <c r="H33">
        <v>3</v>
      </c>
      <c r="I33" t="s">
        <v>503</v>
      </c>
      <c r="J33" t="s">
        <v>3</v>
      </c>
      <c r="K33" t="s">
        <v>504</v>
      </c>
      <c r="L33">
        <v>1339</v>
      </c>
      <c r="N33">
        <v>1007</v>
      </c>
      <c r="O33" t="s">
        <v>164</v>
      </c>
      <c r="P33" t="s">
        <v>164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42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ROW(Source!A104)</f>
        <v>104</v>
      </c>
      <c r="B34">
        <v>61055982</v>
      </c>
      <c r="C34">
        <v>61055910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389</v>
      </c>
      <c r="J34" t="s">
        <v>3</v>
      </c>
      <c r="K34" t="s">
        <v>390</v>
      </c>
      <c r="L34">
        <v>1191</v>
      </c>
      <c r="N34">
        <v>1013</v>
      </c>
      <c r="O34" t="s">
        <v>391</v>
      </c>
      <c r="P34" t="s">
        <v>391</v>
      </c>
      <c r="Q34">
        <v>1</v>
      </c>
      <c r="X34">
        <v>24.3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43</v>
      </c>
      <c r="AG34">
        <v>26.730000000000004</v>
      </c>
      <c r="AH34">
        <v>2</v>
      </c>
      <c r="AI34">
        <v>61055982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ROW(Source!A104)</f>
        <v>104</v>
      </c>
      <c r="B35">
        <v>61055983</v>
      </c>
      <c r="C35">
        <v>61055910</v>
      </c>
      <c r="D35">
        <v>60230783</v>
      </c>
      <c r="E35">
        <v>1</v>
      </c>
      <c r="F35">
        <v>1</v>
      </c>
      <c r="G35">
        <v>1079</v>
      </c>
      <c r="H35">
        <v>2</v>
      </c>
      <c r="I35" t="s">
        <v>424</v>
      </c>
      <c r="J35" t="s">
        <v>425</v>
      </c>
      <c r="K35" t="s">
        <v>426</v>
      </c>
      <c r="L35">
        <v>1368</v>
      </c>
      <c r="N35">
        <v>1011</v>
      </c>
      <c r="O35" t="s">
        <v>395</v>
      </c>
      <c r="P35" t="s">
        <v>395</v>
      </c>
      <c r="Q35">
        <v>1</v>
      </c>
      <c r="X35">
        <v>0.47</v>
      </c>
      <c r="Y35">
        <v>0</v>
      </c>
      <c r="Z35">
        <v>140.38</v>
      </c>
      <c r="AA35">
        <v>12.62</v>
      </c>
      <c r="AB35">
        <v>0</v>
      </c>
      <c r="AC35">
        <v>0</v>
      </c>
      <c r="AD35">
        <v>1</v>
      </c>
      <c r="AE35">
        <v>0</v>
      </c>
      <c r="AF35" t="s">
        <v>43</v>
      </c>
      <c r="AG35">
        <v>0.51700000000000002</v>
      </c>
      <c r="AH35">
        <v>2</v>
      </c>
      <c r="AI35">
        <v>61055983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ROW(Source!A104)</f>
        <v>104</v>
      </c>
      <c r="B36">
        <v>61055984</v>
      </c>
      <c r="C36">
        <v>61055910</v>
      </c>
      <c r="D36">
        <v>60230772</v>
      </c>
      <c r="E36">
        <v>1</v>
      </c>
      <c r="F36">
        <v>1</v>
      </c>
      <c r="G36">
        <v>1079</v>
      </c>
      <c r="H36">
        <v>2</v>
      </c>
      <c r="I36" t="s">
        <v>433</v>
      </c>
      <c r="J36" t="s">
        <v>434</v>
      </c>
      <c r="K36" t="s">
        <v>435</v>
      </c>
      <c r="L36">
        <v>1368</v>
      </c>
      <c r="N36">
        <v>1011</v>
      </c>
      <c r="O36" t="s">
        <v>395</v>
      </c>
      <c r="P36" t="s">
        <v>395</v>
      </c>
      <c r="Q36">
        <v>1</v>
      </c>
      <c r="X36">
        <v>1.3</v>
      </c>
      <c r="Y36">
        <v>0</v>
      </c>
      <c r="Z36">
        <v>163.81</v>
      </c>
      <c r="AA36">
        <v>14.54</v>
      </c>
      <c r="AB36">
        <v>0</v>
      </c>
      <c r="AC36">
        <v>0</v>
      </c>
      <c r="AD36">
        <v>1</v>
      </c>
      <c r="AE36">
        <v>0</v>
      </c>
      <c r="AF36" t="s">
        <v>43</v>
      </c>
      <c r="AG36">
        <v>1.4300000000000002</v>
      </c>
      <c r="AH36">
        <v>2</v>
      </c>
      <c r="AI36">
        <v>61055984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ROW(Source!A104)</f>
        <v>104</v>
      </c>
      <c r="B37">
        <v>61055985</v>
      </c>
      <c r="C37">
        <v>61055910</v>
      </c>
      <c r="D37">
        <v>60199411</v>
      </c>
      <c r="E37">
        <v>1</v>
      </c>
      <c r="F37">
        <v>1</v>
      </c>
      <c r="G37">
        <v>1079</v>
      </c>
      <c r="H37">
        <v>3</v>
      </c>
      <c r="I37" t="s">
        <v>430</v>
      </c>
      <c r="J37" t="s">
        <v>431</v>
      </c>
      <c r="K37" t="s">
        <v>432</v>
      </c>
      <c r="L37">
        <v>1339</v>
      </c>
      <c r="N37">
        <v>1007</v>
      </c>
      <c r="O37" t="s">
        <v>164</v>
      </c>
      <c r="P37" t="s">
        <v>164</v>
      </c>
      <c r="Q37">
        <v>1</v>
      </c>
      <c r="X37">
        <v>2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42</v>
      </c>
      <c r="AG37">
        <v>2</v>
      </c>
      <c r="AH37">
        <v>2</v>
      </c>
      <c r="AI37">
        <v>61055985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ROW(Source!A104)</f>
        <v>104</v>
      </c>
      <c r="B38">
        <v>61055986</v>
      </c>
      <c r="C38">
        <v>61055910</v>
      </c>
      <c r="D38">
        <v>60165547</v>
      </c>
      <c r="E38">
        <v>1079</v>
      </c>
      <c r="F38">
        <v>1</v>
      </c>
      <c r="G38">
        <v>1079</v>
      </c>
      <c r="H38">
        <v>3</v>
      </c>
      <c r="I38" t="s">
        <v>505</v>
      </c>
      <c r="J38" t="s">
        <v>3</v>
      </c>
      <c r="K38" t="s">
        <v>506</v>
      </c>
      <c r="L38">
        <v>1339</v>
      </c>
      <c r="N38">
        <v>1007</v>
      </c>
      <c r="O38" t="s">
        <v>164</v>
      </c>
      <c r="P38" t="s">
        <v>164</v>
      </c>
      <c r="Q38">
        <v>1</v>
      </c>
      <c r="X38">
        <v>17.399999999999999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42</v>
      </c>
      <c r="AG38">
        <v>17.399999999999999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ROW(Source!A106)</f>
        <v>106</v>
      </c>
      <c r="B39">
        <v>61055988</v>
      </c>
      <c r="C39">
        <v>61055922</v>
      </c>
      <c r="D39">
        <v>60134058</v>
      </c>
      <c r="E39">
        <v>1079</v>
      </c>
      <c r="F39">
        <v>1</v>
      </c>
      <c r="G39">
        <v>1079</v>
      </c>
      <c r="H39">
        <v>1</v>
      </c>
      <c r="I39" t="s">
        <v>389</v>
      </c>
      <c r="J39" t="s">
        <v>3</v>
      </c>
      <c r="K39" t="s">
        <v>390</v>
      </c>
      <c r="L39">
        <v>1191</v>
      </c>
      <c r="N39">
        <v>1013</v>
      </c>
      <c r="O39" t="s">
        <v>391</v>
      </c>
      <c r="P39" t="s">
        <v>391</v>
      </c>
      <c r="Q39">
        <v>1</v>
      </c>
      <c r="X39">
        <v>8.9600000000000009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43</v>
      </c>
      <c r="AG39">
        <v>9.8560000000000016</v>
      </c>
      <c r="AH39">
        <v>2</v>
      </c>
      <c r="AI39">
        <v>61055988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ROW(Source!A106)</f>
        <v>106</v>
      </c>
      <c r="B40">
        <v>61055989</v>
      </c>
      <c r="C40">
        <v>61055922</v>
      </c>
      <c r="D40">
        <v>60230772</v>
      </c>
      <c r="E40">
        <v>1</v>
      </c>
      <c r="F40">
        <v>1</v>
      </c>
      <c r="G40">
        <v>1079</v>
      </c>
      <c r="H40">
        <v>2</v>
      </c>
      <c r="I40" t="s">
        <v>433</v>
      </c>
      <c r="J40" t="s">
        <v>434</v>
      </c>
      <c r="K40" t="s">
        <v>435</v>
      </c>
      <c r="L40">
        <v>1368</v>
      </c>
      <c r="N40">
        <v>1011</v>
      </c>
      <c r="O40" t="s">
        <v>395</v>
      </c>
      <c r="P40" t="s">
        <v>395</v>
      </c>
      <c r="Q40">
        <v>1</v>
      </c>
      <c r="X40">
        <v>0.71</v>
      </c>
      <c r="Y40">
        <v>0</v>
      </c>
      <c r="Z40">
        <v>163.81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43</v>
      </c>
      <c r="AG40">
        <v>0.78100000000000003</v>
      </c>
      <c r="AH40">
        <v>2</v>
      </c>
      <c r="AI40">
        <v>61055989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ROW(Source!A106)</f>
        <v>106</v>
      </c>
      <c r="B41">
        <v>61055990</v>
      </c>
      <c r="C41">
        <v>61055922</v>
      </c>
      <c r="D41">
        <v>60199355</v>
      </c>
      <c r="E41">
        <v>1</v>
      </c>
      <c r="F41">
        <v>1</v>
      </c>
      <c r="G41">
        <v>1079</v>
      </c>
      <c r="H41">
        <v>3</v>
      </c>
      <c r="I41" t="s">
        <v>436</v>
      </c>
      <c r="J41" t="s">
        <v>437</v>
      </c>
      <c r="K41" t="s">
        <v>438</v>
      </c>
      <c r="L41">
        <v>1348</v>
      </c>
      <c r="N41">
        <v>1009</v>
      </c>
      <c r="O41" t="s">
        <v>192</v>
      </c>
      <c r="P41" t="s">
        <v>192</v>
      </c>
      <c r="Q41">
        <v>1000</v>
      </c>
      <c r="X41">
        <v>0.06</v>
      </c>
      <c r="Y41">
        <v>3492.86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42</v>
      </c>
      <c r="AG41">
        <v>0.06</v>
      </c>
      <c r="AH41">
        <v>2</v>
      </c>
      <c r="AI41">
        <v>61055990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ROW(Source!A106)</f>
        <v>106</v>
      </c>
      <c r="B42">
        <v>61055991</v>
      </c>
      <c r="C42">
        <v>61055922</v>
      </c>
      <c r="D42">
        <v>60165941</v>
      </c>
      <c r="E42">
        <v>1079</v>
      </c>
      <c r="F42">
        <v>1</v>
      </c>
      <c r="G42">
        <v>1079</v>
      </c>
      <c r="H42">
        <v>3</v>
      </c>
      <c r="I42" t="s">
        <v>507</v>
      </c>
      <c r="J42" t="s">
        <v>3</v>
      </c>
      <c r="K42" t="s">
        <v>508</v>
      </c>
      <c r="L42">
        <v>1348</v>
      </c>
      <c r="N42">
        <v>1009</v>
      </c>
      <c r="O42" t="s">
        <v>192</v>
      </c>
      <c r="P42" t="s">
        <v>192</v>
      </c>
      <c r="Q42">
        <v>1000</v>
      </c>
      <c r="X42">
        <v>10.7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42</v>
      </c>
      <c r="AG42">
        <v>10.7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ROW(Source!A108)</f>
        <v>108</v>
      </c>
      <c r="B43">
        <v>61055995</v>
      </c>
      <c r="C43">
        <v>61055932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389</v>
      </c>
      <c r="J43" t="s">
        <v>3</v>
      </c>
      <c r="K43" t="s">
        <v>390</v>
      </c>
      <c r="L43">
        <v>1191</v>
      </c>
      <c r="N43">
        <v>1013</v>
      </c>
      <c r="O43" t="s">
        <v>391</v>
      </c>
      <c r="P43" t="s">
        <v>391</v>
      </c>
      <c r="Q43">
        <v>1</v>
      </c>
      <c r="X43">
        <v>8.9600000000000009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43</v>
      </c>
      <c r="AG43">
        <v>9.8560000000000016</v>
      </c>
      <c r="AH43">
        <v>2</v>
      </c>
      <c r="AI43">
        <v>61055995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ROW(Source!A108)</f>
        <v>108</v>
      </c>
      <c r="B44">
        <v>61055996</v>
      </c>
      <c r="C44">
        <v>61055932</v>
      </c>
      <c r="D44">
        <v>60230772</v>
      </c>
      <c r="E44">
        <v>1</v>
      </c>
      <c r="F44">
        <v>1</v>
      </c>
      <c r="G44">
        <v>1079</v>
      </c>
      <c r="H44">
        <v>2</v>
      </c>
      <c r="I44" t="s">
        <v>433</v>
      </c>
      <c r="J44" t="s">
        <v>434</v>
      </c>
      <c r="K44" t="s">
        <v>435</v>
      </c>
      <c r="L44">
        <v>1368</v>
      </c>
      <c r="N44">
        <v>1011</v>
      </c>
      <c r="O44" t="s">
        <v>395</v>
      </c>
      <c r="P44" t="s">
        <v>395</v>
      </c>
      <c r="Q44">
        <v>1</v>
      </c>
      <c r="X44">
        <v>0.71</v>
      </c>
      <c r="Y44">
        <v>0</v>
      </c>
      <c r="Z44">
        <v>163.81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43</v>
      </c>
      <c r="AG44">
        <v>0.78100000000000003</v>
      </c>
      <c r="AH44">
        <v>2</v>
      </c>
      <c r="AI44">
        <v>61055996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ROW(Source!A108)</f>
        <v>108</v>
      </c>
      <c r="B45">
        <v>61055997</v>
      </c>
      <c r="C45">
        <v>61055932</v>
      </c>
      <c r="D45">
        <v>60199355</v>
      </c>
      <c r="E45">
        <v>1</v>
      </c>
      <c r="F45">
        <v>1</v>
      </c>
      <c r="G45">
        <v>1079</v>
      </c>
      <c r="H45">
        <v>3</v>
      </c>
      <c r="I45" t="s">
        <v>436</v>
      </c>
      <c r="J45" t="s">
        <v>437</v>
      </c>
      <c r="K45" t="s">
        <v>438</v>
      </c>
      <c r="L45">
        <v>1348</v>
      </c>
      <c r="N45">
        <v>1009</v>
      </c>
      <c r="O45" t="s">
        <v>192</v>
      </c>
      <c r="P45" t="s">
        <v>192</v>
      </c>
      <c r="Q45">
        <v>1000</v>
      </c>
      <c r="X45">
        <v>0.06</v>
      </c>
      <c r="Y45">
        <v>3492.86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42</v>
      </c>
      <c r="AG45">
        <v>0.06</v>
      </c>
      <c r="AH45">
        <v>2</v>
      </c>
      <c r="AI45">
        <v>61055997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ROW(Source!A108)</f>
        <v>108</v>
      </c>
      <c r="B46">
        <v>61055998</v>
      </c>
      <c r="C46">
        <v>61055932</v>
      </c>
      <c r="D46">
        <v>60165941</v>
      </c>
      <c r="E46">
        <v>1079</v>
      </c>
      <c r="F46">
        <v>1</v>
      </c>
      <c r="G46">
        <v>1079</v>
      </c>
      <c r="H46">
        <v>3</v>
      </c>
      <c r="I46" t="s">
        <v>507</v>
      </c>
      <c r="J46" t="s">
        <v>3</v>
      </c>
      <c r="K46" t="s">
        <v>508</v>
      </c>
      <c r="L46">
        <v>1348</v>
      </c>
      <c r="N46">
        <v>1009</v>
      </c>
      <c r="O46" t="s">
        <v>192</v>
      </c>
      <c r="P46" t="s">
        <v>192</v>
      </c>
      <c r="Q46">
        <v>1000</v>
      </c>
      <c r="X46">
        <v>7.14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42</v>
      </c>
      <c r="AG46">
        <v>7.14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ROW(Source!A110)</f>
        <v>110</v>
      </c>
      <c r="B47">
        <v>62388104</v>
      </c>
      <c r="C47">
        <v>61055942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389</v>
      </c>
      <c r="J47" t="s">
        <v>3</v>
      </c>
      <c r="K47" t="s">
        <v>390</v>
      </c>
      <c r="L47">
        <v>1191</v>
      </c>
      <c r="N47">
        <v>1013</v>
      </c>
      <c r="O47" t="s">
        <v>391</v>
      </c>
      <c r="P47" t="s">
        <v>391</v>
      </c>
      <c r="Q47">
        <v>1</v>
      </c>
      <c r="X47">
        <v>69.8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43</v>
      </c>
      <c r="AG47">
        <v>76.78</v>
      </c>
      <c r="AH47">
        <v>2</v>
      </c>
      <c r="AI47">
        <v>62388104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ROW(Source!A110)</f>
        <v>110</v>
      </c>
      <c r="B48">
        <v>62388105</v>
      </c>
      <c r="C48">
        <v>61055942</v>
      </c>
      <c r="D48">
        <v>60230624</v>
      </c>
      <c r="E48">
        <v>1</v>
      </c>
      <c r="F48">
        <v>1</v>
      </c>
      <c r="G48">
        <v>1079</v>
      </c>
      <c r="H48">
        <v>2</v>
      </c>
      <c r="I48" t="s">
        <v>439</v>
      </c>
      <c r="J48" t="s">
        <v>440</v>
      </c>
      <c r="K48" t="s">
        <v>441</v>
      </c>
      <c r="L48">
        <v>1368</v>
      </c>
      <c r="N48">
        <v>1011</v>
      </c>
      <c r="O48" t="s">
        <v>395</v>
      </c>
      <c r="P48" t="s">
        <v>395</v>
      </c>
      <c r="Q48">
        <v>1</v>
      </c>
      <c r="X48">
        <v>0.61</v>
      </c>
      <c r="Y48">
        <v>0</v>
      </c>
      <c r="Z48">
        <v>179.17</v>
      </c>
      <c r="AA48">
        <v>16.93</v>
      </c>
      <c r="AB48">
        <v>0</v>
      </c>
      <c r="AC48">
        <v>0</v>
      </c>
      <c r="AD48">
        <v>1</v>
      </c>
      <c r="AE48">
        <v>0</v>
      </c>
      <c r="AF48" t="s">
        <v>43</v>
      </c>
      <c r="AG48">
        <v>0.67100000000000004</v>
      </c>
      <c r="AH48">
        <v>2</v>
      </c>
      <c r="AI48">
        <v>62388105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ROW(Source!A110)</f>
        <v>110</v>
      </c>
      <c r="B49">
        <v>62388106</v>
      </c>
      <c r="C49">
        <v>61055942</v>
      </c>
      <c r="D49">
        <v>60199423</v>
      </c>
      <c r="E49">
        <v>1</v>
      </c>
      <c r="F49">
        <v>1</v>
      </c>
      <c r="G49">
        <v>1079</v>
      </c>
      <c r="H49">
        <v>3</v>
      </c>
      <c r="I49" t="s">
        <v>442</v>
      </c>
      <c r="J49" t="s">
        <v>443</v>
      </c>
      <c r="K49" t="s">
        <v>444</v>
      </c>
      <c r="L49">
        <v>1348</v>
      </c>
      <c r="N49">
        <v>1009</v>
      </c>
      <c r="O49" t="s">
        <v>192</v>
      </c>
      <c r="P49" t="s">
        <v>192</v>
      </c>
      <c r="Q49">
        <v>1000</v>
      </c>
      <c r="X49">
        <v>1E-3</v>
      </c>
      <c r="Y49">
        <v>6512.79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42</v>
      </c>
      <c r="AG49">
        <v>1E-3</v>
      </c>
      <c r="AH49">
        <v>2</v>
      </c>
      <c r="AI49">
        <v>62388106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ROW(Source!A110)</f>
        <v>110</v>
      </c>
      <c r="B50">
        <v>62388107</v>
      </c>
      <c r="C50">
        <v>61055942</v>
      </c>
      <c r="D50">
        <v>60199507</v>
      </c>
      <c r="E50">
        <v>1</v>
      </c>
      <c r="F50">
        <v>1</v>
      </c>
      <c r="G50">
        <v>1079</v>
      </c>
      <c r="H50">
        <v>3</v>
      </c>
      <c r="I50" t="s">
        <v>445</v>
      </c>
      <c r="J50" t="s">
        <v>446</v>
      </c>
      <c r="K50" t="s">
        <v>447</v>
      </c>
      <c r="L50">
        <v>1339</v>
      </c>
      <c r="N50">
        <v>1007</v>
      </c>
      <c r="O50" t="s">
        <v>164</v>
      </c>
      <c r="P50" t="s">
        <v>164</v>
      </c>
      <c r="Q50">
        <v>1</v>
      </c>
      <c r="X50">
        <v>0.17</v>
      </c>
      <c r="Y50">
        <v>1821.37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42</v>
      </c>
      <c r="AG50">
        <v>0.17</v>
      </c>
      <c r="AH50">
        <v>2</v>
      </c>
      <c r="AI50">
        <v>62388107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ROW(Source!A110)</f>
        <v>110</v>
      </c>
      <c r="B51">
        <v>62388108</v>
      </c>
      <c r="C51">
        <v>61055942</v>
      </c>
      <c r="D51">
        <v>60206804</v>
      </c>
      <c r="E51">
        <v>1</v>
      </c>
      <c r="F51">
        <v>1</v>
      </c>
      <c r="G51">
        <v>1079</v>
      </c>
      <c r="H51">
        <v>3</v>
      </c>
      <c r="I51" t="s">
        <v>448</v>
      </c>
      <c r="J51" t="s">
        <v>449</v>
      </c>
      <c r="K51" t="s">
        <v>450</v>
      </c>
      <c r="L51">
        <v>1339</v>
      </c>
      <c r="N51">
        <v>1007</v>
      </c>
      <c r="O51" t="s">
        <v>164</v>
      </c>
      <c r="P51" t="s">
        <v>164</v>
      </c>
      <c r="Q51">
        <v>1</v>
      </c>
      <c r="X51">
        <v>0.06</v>
      </c>
      <c r="Y51">
        <v>439.5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42</v>
      </c>
      <c r="AG51">
        <v>0.06</v>
      </c>
      <c r="AH51">
        <v>2</v>
      </c>
      <c r="AI51">
        <v>62388108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ROW(Source!A110)</f>
        <v>110</v>
      </c>
      <c r="B52">
        <v>62388109</v>
      </c>
      <c r="C52">
        <v>61055942</v>
      </c>
      <c r="D52">
        <v>60166225</v>
      </c>
      <c r="E52">
        <v>1079</v>
      </c>
      <c r="F52">
        <v>1</v>
      </c>
      <c r="G52">
        <v>1079</v>
      </c>
      <c r="H52">
        <v>3</v>
      </c>
      <c r="I52" t="s">
        <v>509</v>
      </c>
      <c r="J52" t="s">
        <v>3</v>
      </c>
      <c r="K52" t="s">
        <v>510</v>
      </c>
      <c r="L52">
        <v>1339</v>
      </c>
      <c r="N52">
        <v>1007</v>
      </c>
      <c r="O52" t="s">
        <v>164</v>
      </c>
      <c r="P52" t="s">
        <v>164</v>
      </c>
      <c r="Q52">
        <v>1</v>
      </c>
      <c r="X52">
        <v>3.9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42</v>
      </c>
      <c r="AG52">
        <v>3.9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ROW(Source!A110)</f>
        <v>110</v>
      </c>
      <c r="B53">
        <v>62388110</v>
      </c>
      <c r="C53">
        <v>61055942</v>
      </c>
      <c r="D53">
        <v>60171572</v>
      </c>
      <c r="E53">
        <v>1079</v>
      </c>
      <c r="F53">
        <v>1</v>
      </c>
      <c r="G53">
        <v>1079</v>
      </c>
      <c r="H53">
        <v>3</v>
      </c>
      <c r="I53" t="s">
        <v>511</v>
      </c>
      <c r="J53" t="s">
        <v>3</v>
      </c>
      <c r="K53" t="s">
        <v>512</v>
      </c>
      <c r="L53">
        <v>1339</v>
      </c>
      <c r="N53">
        <v>1007</v>
      </c>
      <c r="O53" t="s">
        <v>164</v>
      </c>
      <c r="P53" t="s">
        <v>164</v>
      </c>
      <c r="Q53">
        <v>1</v>
      </c>
      <c r="X53">
        <v>4.3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42</v>
      </c>
      <c r="AG53">
        <v>4.3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ROW(Source!A114)</f>
        <v>114</v>
      </c>
      <c r="B54">
        <v>62221865</v>
      </c>
      <c r="C54">
        <v>61050072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389</v>
      </c>
      <c r="J54" t="s">
        <v>3</v>
      </c>
      <c r="K54" t="s">
        <v>390</v>
      </c>
      <c r="L54">
        <v>1191</v>
      </c>
      <c r="N54">
        <v>1013</v>
      </c>
      <c r="O54" t="s">
        <v>391</v>
      </c>
      <c r="P54" t="s">
        <v>391</v>
      </c>
      <c r="Q54">
        <v>1</v>
      </c>
      <c r="X54">
        <v>26.78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43</v>
      </c>
      <c r="AG54">
        <v>29.458000000000002</v>
      </c>
      <c r="AH54">
        <v>2</v>
      </c>
      <c r="AI54">
        <v>62221865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ROW(Source!A114)</f>
        <v>114</v>
      </c>
      <c r="B55">
        <v>62221866</v>
      </c>
      <c r="C55">
        <v>61050072</v>
      </c>
      <c r="D55">
        <v>60231241</v>
      </c>
      <c r="E55">
        <v>1</v>
      </c>
      <c r="F55">
        <v>1</v>
      </c>
      <c r="G55">
        <v>1079</v>
      </c>
      <c r="H55">
        <v>2</v>
      </c>
      <c r="I55" t="s">
        <v>451</v>
      </c>
      <c r="J55" t="s">
        <v>452</v>
      </c>
      <c r="K55" t="s">
        <v>453</v>
      </c>
      <c r="L55">
        <v>1368</v>
      </c>
      <c r="N55">
        <v>1011</v>
      </c>
      <c r="O55" t="s">
        <v>395</v>
      </c>
      <c r="P55" t="s">
        <v>395</v>
      </c>
      <c r="Q55">
        <v>1</v>
      </c>
      <c r="X55">
        <v>0.05</v>
      </c>
      <c r="Y55">
        <v>0</v>
      </c>
      <c r="Z55">
        <v>13.46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43</v>
      </c>
      <c r="AG55">
        <v>5.5000000000000007E-2</v>
      </c>
      <c r="AH55">
        <v>2</v>
      </c>
      <c r="AI55">
        <v>62221866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62221867</v>
      </c>
      <c r="C56">
        <v>61050072</v>
      </c>
      <c r="D56">
        <v>60230593</v>
      </c>
      <c r="E56">
        <v>1</v>
      </c>
      <c r="F56">
        <v>1</v>
      </c>
      <c r="G56">
        <v>1079</v>
      </c>
      <c r="H56">
        <v>2</v>
      </c>
      <c r="I56" t="s">
        <v>454</v>
      </c>
      <c r="J56" t="s">
        <v>455</v>
      </c>
      <c r="K56" t="s">
        <v>456</v>
      </c>
      <c r="L56">
        <v>1368</v>
      </c>
      <c r="N56">
        <v>1011</v>
      </c>
      <c r="O56" t="s">
        <v>395</v>
      </c>
      <c r="P56" t="s">
        <v>395</v>
      </c>
      <c r="Q56">
        <v>1</v>
      </c>
      <c r="X56">
        <v>0.05</v>
      </c>
      <c r="Y56">
        <v>0</v>
      </c>
      <c r="Z56">
        <v>97.62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43</v>
      </c>
      <c r="AG56">
        <v>5.5000000000000007E-2</v>
      </c>
      <c r="AH56">
        <v>2</v>
      </c>
      <c r="AI56">
        <v>62221867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ROW(Source!A114)</f>
        <v>114</v>
      </c>
      <c r="B57">
        <v>62221868</v>
      </c>
      <c r="C57">
        <v>61050072</v>
      </c>
      <c r="D57">
        <v>60172661</v>
      </c>
      <c r="E57">
        <v>1079</v>
      </c>
      <c r="F57">
        <v>1</v>
      </c>
      <c r="G57">
        <v>1079</v>
      </c>
      <c r="H57">
        <v>3</v>
      </c>
      <c r="I57" t="s">
        <v>513</v>
      </c>
      <c r="J57" t="s">
        <v>3</v>
      </c>
      <c r="K57" t="s">
        <v>279</v>
      </c>
      <c r="L57">
        <v>1339</v>
      </c>
      <c r="N57">
        <v>1007</v>
      </c>
      <c r="O57" t="s">
        <v>164</v>
      </c>
      <c r="P57" t="s">
        <v>164</v>
      </c>
      <c r="Q57">
        <v>1</v>
      </c>
      <c r="X57">
        <v>15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42</v>
      </c>
      <c r="AG57">
        <v>15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ROW(Source!A116)</f>
        <v>116</v>
      </c>
      <c r="B58">
        <v>62221872</v>
      </c>
      <c r="C58">
        <v>61050082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389</v>
      </c>
      <c r="J58" t="s">
        <v>3</v>
      </c>
      <c r="K58" t="s">
        <v>390</v>
      </c>
      <c r="L58">
        <v>1191</v>
      </c>
      <c r="N58">
        <v>1013</v>
      </c>
      <c r="O58" t="s">
        <v>391</v>
      </c>
      <c r="P58" t="s">
        <v>391</v>
      </c>
      <c r="Q58">
        <v>1</v>
      </c>
      <c r="X58">
        <v>40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43</v>
      </c>
      <c r="AG58">
        <v>44</v>
      </c>
      <c r="AH58">
        <v>2</v>
      </c>
      <c r="AI58">
        <v>62221872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ROW(Source!A116)</f>
        <v>116</v>
      </c>
      <c r="B59">
        <v>62221873</v>
      </c>
      <c r="C59">
        <v>61050082</v>
      </c>
      <c r="D59">
        <v>60172661</v>
      </c>
      <c r="E59">
        <v>1079</v>
      </c>
      <c r="F59">
        <v>1</v>
      </c>
      <c r="G59">
        <v>1079</v>
      </c>
      <c r="H59">
        <v>3</v>
      </c>
      <c r="I59" t="s">
        <v>513</v>
      </c>
      <c r="J59" t="s">
        <v>3</v>
      </c>
      <c r="K59" t="s">
        <v>279</v>
      </c>
      <c r="L59">
        <v>1339</v>
      </c>
      <c r="N59">
        <v>1007</v>
      </c>
      <c r="O59" t="s">
        <v>164</v>
      </c>
      <c r="P59" t="s">
        <v>164</v>
      </c>
      <c r="Q59">
        <v>1</v>
      </c>
      <c r="X59">
        <v>15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42</v>
      </c>
      <c r="AG59">
        <v>15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ROW(Source!A118)</f>
        <v>118</v>
      </c>
      <c r="B60">
        <v>62221877</v>
      </c>
      <c r="C60">
        <v>61050088</v>
      </c>
      <c r="D60">
        <v>60134058</v>
      </c>
      <c r="E60">
        <v>1079</v>
      </c>
      <c r="F60">
        <v>1</v>
      </c>
      <c r="G60">
        <v>1079</v>
      </c>
      <c r="H60">
        <v>1</v>
      </c>
      <c r="I60" t="s">
        <v>389</v>
      </c>
      <c r="J60" t="s">
        <v>3</v>
      </c>
      <c r="K60" t="s">
        <v>390</v>
      </c>
      <c r="L60">
        <v>1191</v>
      </c>
      <c r="N60">
        <v>1013</v>
      </c>
      <c r="O60" t="s">
        <v>391</v>
      </c>
      <c r="P60" t="s">
        <v>391</v>
      </c>
      <c r="Q60">
        <v>1</v>
      </c>
      <c r="X60">
        <v>5.47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43</v>
      </c>
      <c r="AG60">
        <v>6.0170000000000003</v>
      </c>
      <c r="AH60">
        <v>2</v>
      </c>
      <c r="AI60">
        <v>62221877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ROW(Source!A118)</f>
        <v>118</v>
      </c>
      <c r="B61">
        <v>62221878</v>
      </c>
      <c r="C61">
        <v>61050088</v>
      </c>
      <c r="D61">
        <v>60172661</v>
      </c>
      <c r="E61">
        <v>1079</v>
      </c>
      <c r="F61">
        <v>1</v>
      </c>
      <c r="G61">
        <v>1079</v>
      </c>
      <c r="H61">
        <v>3</v>
      </c>
      <c r="I61" t="s">
        <v>513</v>
      </c>
      <c r="J61" t="s">
        <v>3</v>
      </c>
      <c r="K61" t="s">
        <v>279</v>
      </c>
      <c r="L61">
        <v>1339</v>
      </c>
      <c r="N61">
        <v>1007</v>
      </c>
      <c r="O61" t="s">
        <v>164</v>
      </c>
      <c r="P61" t="s">
        <v>164</v>
      </c>
      <c r="Q61">
        <v>1</v>
      </c>
      <c r="X61">
        <v>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42</v>
      </c>
      <c r="AG61">
        <v>5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ROW(Source!A120)</f>
        <v>120</v>
      </c>
      <c r="B62">
        <v>62221880</v>
      </c>
      <c r="C62">
        <v>61050094</v>
      </c>
      <c r="D62">
        <v>60134058</v>
      </c>
      <c r="E62">
        <v>1079</v>
      </c>
      <c r="F62">
        <v>1</v>
      </c>
      <c r="G62">
        <v>1079</v>
      </c>
      <c r="H62">
        <v>1</v>
      </c>
      <c r="I62" t="s">
        <v>389</v>
      </c>
      <c r="J62" t="s">
        <v>3</v>
      </c>
      <c r="K62" t="s">
        <v>390</v>
      </c>
      <c r="L62">
        <v>1191</v>
      </c>
      <c r="N62">
        <v>1013</v>
      </c>
      <c r="O62" t="s">
        <v>391</v>
      </c>
      <c r="P62" t="s">
        <v>391</v>
      </c>
      <c r="Q62">
        <v>1</v>
      </c>
      <c r="X62">
        <v>5.25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43</v>
      </c>
      <c r="AG62">
        <v>5.7750000000000004</v>
      </c>
      <c r="AH62">
        <v>2</v>
      </c>
      <c r="AI62">
        <v>62221880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62221881</v>
      </c>
      <c r="C63">
        <v>61050094</v>
      </c>
      <c r="D63">
        <v>60199411</v>
      </c>
      <c r="E63">
        <v>1</v>
      </c>
      <c r="F63">
        <v>1</v>
      </c>
      <c r="G63">
        <v>1079</v>
      </c>
      <c r="H63">
        <v>3</v>
      </c>
      <c r="I63" t="s">
        <v>430</v>
      </c>
      <c r="J63" t="s">
        <v>431</v>
      </c>
      <c r="K63" t="s">
        <v>432</v>
      </c>
      <c r="L63">
        <v>1339</v>
      </c>
      <c r="N63">
        <v>1007</v>
      </c>
      <c r="O63" t="s">
        <v>164</v>
      </c>
      <c r="P63" t="s">
        <v>164</v>
      </c>
      <c r="Q63">
        <v>1</v>
      </c>
      <c r="X63">
        <v>10</v>
      </c>
      <c r="Y63">
        <v>7.07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42</v>
      </c>
      <c r="AG63">
        <v>10</v>
      </c>
      <c r="AH63">
        <v>2</v>
      </c>
      <c r="AI63">
        <v>62221881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ROW(Source!A120)</f>
        <v>120</v>
      </c>
      <c r="B64">
        <v>62221882</v>
      </c>
      <c r="C64">
        <v>61050094</v>
      </c>
      <c r="D64">
        <v>60172437</v>
      </c>
      <c r="E64">
        <v>1079</v>
      </c>
      <c r="F64">
        <v>1</v>
      </c>
      <c r="G64">
        <v>1079</v>
      </c>
      <c r="H64">
        <v>3</v>
      </c>
      <c r="I64" t="s">
        <v>514</v>
      </c>
      <c r="J64" t="s">
        <v>3</v>
      </c>
      <c r="K64" t="s">
        <v>515</v>
      </c>
      <c r="L64">
        <v>1346</v>
      </c>
      <c r="N64">
        <v>1009</v>
      </c>
      <c r="O64" t="s">
        <v>298</v>
      </c>
      <c r="P64" t="s">
        <v>298</v>
      </c>
      <c r="Q64">
        <v>1</v>
      </c>
      <c r="X64">
        <v>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42</v>
      </c>
      <c r="AG64">
        <v>4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ROW(Source!A157)</f>
        <v>157</v>
      </c>
      <c r="B65">
        <v>61049654</v>
      </c>
      <c r="C65">
        <v>61049646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389</v>
      </c>
      <c r="J65" t="s">
        <v>3</v>
      </c>
      <c r="K65" t="s">
        <v>390</v>
      </c>
      <c r="L65">
        <v>1191</v>
      </c>
      <c r="N65">
        <v>1013</v>
      </c>
      <c r="O65" t="s">
        <v>391</v>
      </c>
      <c r="P65" t="s">
        <v>391</v>
      </c>
      <c r="Q65">
        <v>1</v>
      </c>
      <c r="X65">
        <v>6.08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43</v>
      </c>
      <c r="AG65">
        <v>6.6880000000000006</v>
      </c>
      <c r="AH65">
        <v>2</v>
      </c>
      <c r="AI65">
        <v>61049649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ROW(Source!A157)</f>
        <v>157</v>
      </c>
      <c r="B66">
        <v>61049655</v>
      </c>
      <c r="C66">
        <v>61049646</v>
      </c>
      <c r="D66">
        <v>60231385</v>
      </c>
      <c r="E66">
        <v>1</v>
      </c>
      <c r="F66">
        <v>1</v>
      </c>
      <c r="G66">
        <v>1079</v>
      </c>
      <c r="H66">
        <v>2</v>
      </c>
      <c r="I66" t="s">
        <v>457</v>
      </c>
      <c r="J66" t="s">
        <v>458</v>
      </c>
      <c r="K66" t="s">
        <v>459</v>
      </c>
      <c r="L66">
        <v>1368</v>
      </c>
      <c r="N66">
        <v>1011</v>
      </c>
      <c r="O66" t="s">
        <v>395</v>
      </c>
      <c r="P66" t="s">
        <v>395</v>
      </c>
      <c r="Q66">
        <v>1</v>
      </c>
      <c r="X66">
        <v>4.57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43</v>
      </c>
      <c r="AG66">
        <v>5.027000000000001</v>
      </c>
      <c r="AH66">
        <v>2</v>
      </c>
      <c r="AI66">
        <v>61049650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ROW(Source!A157)</f>
        <v>157</v>
      </c>
      <c r="B67">
        <v>61049656</v>
      </c>
      <c r="C67">
        <v>61049646</v>
      </c>
      <c r="D67">
        <v>60165502</v>
      </c>
      <c r="E67">
        <v>1079</v>
      </c>
      <c r="F67">
        <v>1</v>
      </c>
      <c r="G67">
        <v>1079</v>
      </c>
      <c r="H67">
        <v>3</v>
      </c>
      <c r="I67" t="s">
        <v>503</v>
      </c>
      <c r="J67" t="s">
        <v>3</v>
      </c>
      <c r="K67" t="s">
        <v>504</v>
      </c>
      <c r="L67">
        <v>1339</v>
      </c>
      <c r="N67">
        <v>1007</v>
      </c>
      <c r="O67" t="s">
        <v>164</v>
      </c>
      <c r="P67" t="s">
        <v>164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42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ROW(Source!A158)</f>
        <v>158</v>
      </c>
      <c r="B68">
        <v>61049673</v>
      </c>
      <c r="C68">
        <v>61049665</v>
      </c>
      <c r="D68">
        <v>60134058</v>
      </c>
      <c r="E68">
        <v>1079</v>
      </c>
      <c r="F68">
        <v>1</v>
      </c>
      <c r="G68">
        <v>1079</v>
      </c>
      <c r="H68">
        <v>1</v>
      </c>
      <c r="I68" t="s">
        <v>389</v>
      </c>
      <c r="J68" t="s">
        <v>3</v>
      </c>
      <c r="K68" t="s">
        <v>390</v>
      </c>
      <c r="L68">
        <v>1191</v>
      </c>
      <c r="N68">
        <v>1013</v>
      </c>
      <c r="O68" t="s">
        <v>391</v>
      </c>
      <c r="P68" t="s">
        <v>391</v>
      </c>
      <c r="Q68">
        <v>1</v>
      </c>
      <c r="X68">
        <v>2.2799999999999998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43</v>
      </c>
      <c r="AG68">
        <v>2.508</v>
      </c>
      <c r="AH68">
        <v>2</v>
      </c>
      <c r="AI68">
        <v>61049668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ROW(Source!A158)</f>
        <v>158</v>
      </c>
      <c r="B69">
        <v>61049674</v>
      </c>
      <c r="C69">
        <v>61049665</v>
      </c>
      <c r="D69">
        <v>60231385</v>
      </c>
      <c r="E69">
        <v>1</v>
      </c>
      <c r="F69">
        <v>1</v>
      </c>
      <c r="G69">
        <v>1079</v>
      </c>
      <c r="H69">
        <v>2</v>
      </c>
      <c r="I69" t="s">
        <v>457</v>
      </c>
      <c r="J69" t="s">
        <v>458</v>
      </c>
      <c r="K69" t="s">
        <v>459</v>
      </c>
      <c r="L69">
        <v>1368</v>
      </c>
      <c r="N69">
        <v>1011</v>
      </c>
      <c r="O69" t="s">
        <v>395</v>
      </c>
      <c r="P69" t="s">
        <v>395</v>
      </c>
      <c r="Q69">
        <v>1</v>
      </c>
      <c r="X69">
        <v>1.31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43</v>
      </c>
      <c r="AG69">
        <v>1.4410000000000003</v>
      </c>
      <c r="AH69">
        <v>2</v>
      </c>
      <c r="AI69">
        <v>61049669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ROW(Source!A158)</f>
        <v>158</v>
      </c>
      <c r="B70">
        <v>61049675</v>
      </c>
      <c r="C70">
        <v>61049665</v>
      </c>
      <c r="D70">
        <v>60165502</v>
      </c>
      <c r="E70">
        <v>1079</v>
      </c>
      <c r="F70">
        <v>1</v>
      </c>
      <c r="G70">
        <v>1079</v>
      </c>
      <c r="H70">
        <v>3</v>
      </c>
      <c r="I70" t="s">
        <v>503</v>
      </c>
      <c r="J70" t="s">
        <v>3</v>
      </c>
      <c r="K70" t="s">
        <v>504</v>
      </c>
      <c r="L70">
        <v>1339</v>
      </c>
      <c r="N70">
        <v>1007</v>
      </c>
      <c r="O70" t="s">
        <v>164</v>
      </c>
      <c r="P70" t="s">
        <v>164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42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ROW(Source!A161)</f>
        <v>161</v>
      </c>
      <c r="B71">
        <v>61055790</v>
      </c>
      <c r="C71">
        <v>61049678</v>
      </c>
      <c r="D71">
        <v>60134058</v>
      </c>
      <c r="E71">
        <v>1079</v>
      </c>
      <c r="F71">
        <v>1</v>
      </c>
      <c r="G71">
        <v>1079</v>
      </c>
      <c r="H71">
        <v>1</v>
      </c>
      <c r="I71" t="s">
        <v>389</v>
      </c>
      <c r="J71" t="s">
        <v>3</v>
      </c>
      <c r="K71" t="s">
        <v>390</v>
      </c>
      <c r="L71">
        <v>1191</v>
      </c>
      <c r="N71">
        <v>1013</v>
      </c>
      <c r="O71" t="s">
        <v>391</v>
      </c>
      <c r="P71" t="s">
        <v>391</v>
      </c>
      <c r="Q71">
        <v>1</v>
      </c>
      <c r="X71">
        <v>11.8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43</v>
      </c>
      <c r="AG71">
        <v>12.980000000000002</v>
      </c>
      <c r="AH71">
        <v>2</v>
      </c>
      <c r="AI71">
        <v>61055790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ROW(Source!A161)</f>
        <v>161</v>
      </c>
      <c r="B72">
        <v>61055791</v>
      </c>
      <c r="C72">
        <v>61049678</v>
      </c>
      <c r="D72">
        <v>60231385</v>
      </c>
      <c r="E72">
        <v>1</v>
      </c>
      <c r="F72">
        <v>1</v>
      </c>
      <c r="G72">
        <v>1079</v>
      </c>
      <c r="H72">
        <v>2</v>
      </c>
      <c r="I72" t="s">
        <v>457</v>
      </c>
      <c r="J72" t="s">
        <v>458</v>
      </c>
      <c r="K72" t="s">
        <v>459</v>
      </c>
      <c r="L72">
        <v>1368</v>
      </c>
      <c r="N72">
        <v>1011</v>
      </c>
      <c r="O72" t="s">
        <v>395</v>
      </c>
      <c r="P72" t="s">
        <v>395</v>
      </c>
      <c r="Q72">
        <v>1</v>
      </c>
      <c r="X72">
        <v>0.35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43</v>
      </c>
      <c r="AG72">
        <v>0.38500000000000001</v>
      </c>
      <c r="AH72">
        <v>2</v>
      </c>
      <c r="AI72">
        <v>61055791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ROW(Source!A161)</f>
        <v>161</v>
      </c>
      <c r="B73">
        <v>61055792</v>
      </c>
      <c r="C73">
        <v>61049678</v>
      </c>
      <c r="D73">
        <v>60230707</v>
      </c>
      <c r="E73">
        <v>1</v>
      </c>
      <c r="F73">
        <v>1</v>
      </c>
      <c r="G73">
        <v>1079</v>
      </c>
      <c r="H73">
        <v>2</v>
      </c>
      <c r="I73" t="s">
        <v>460</v>
      </c>
      <c r="J73" t="s">
        <v>461</v>
      </c>
      <c r="K73" t="s">
        <v>462</v>
      </c>
      <c r="L73">
        <v>1368</v>
      </c>
      <c r="N73">
        <v>1011</v>
      </c>
      <c r="O73" t="s">
        <v>395</v>
      </c>
      <c r="P73" t="s">
        <v>395</v>
      </c>
      <c r="Q73">
        <v>1</v>
      </c>
      <c r="X73">
        <v>2.77</v>
      </c>
      <c r="Y73">
        <v>0</v>
      </c>
      <c r="Z73">
        <v>2.27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43</v>
      </c>
      <c r="AG73">
        <v>3.0470000000000002</v>
      </c>
      <c r="AH73">
        <v>2</v>
      </c>
      <c r="AI73">
        <v>61055792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ROW(Source!A161)</f>
        <v>161</v>
      </c>
      <c r="B74">
        <v>61055793</v>
      </c>
      <c r="C74">
        <v>61049678</v>
      </c>
      <c r="D74">
        <v>60230717</v>
      </c>
      <c r="E74">
        <v>1</v>
      </c>
      <c r="F74">
        <v>1</v>
      </c>
      <c r="G74">
        <v>1079</v>
      </c>
      <c r="H74">
        <v>2</v>
      </c>
      <c r="I74" t="s">
        <v>463</v>
      </c>
      <c r="J74" t="s">
        <v>464</v>
      </c>
      <c r="K74" t="s">
        <v>465</v>
      </c>
      <c r="L74">
        <v>1368</v>
      </c>
      <c r="N74">
        <v>1011</v>
      </c>
      <c r="O74" t="s">
        <v>395</v>
      </c>
      <c r="P74" t="s">
        <v>395</v>
      </c>
      <c r="Q74">
        <v>1</v>
      </c>
      <c r="X74">
        <v>2.77</v>
      </c>
      <c r="Y74">
        <v>0</v>
      </c>
      <c r="Z74">
        <v>0.73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43</v>
      </c>
      <c r="AG74">
        <v>3.0470000000000002</v>
      </c>
      <c r="AH74">
        <v>2</v>
      </c>
      <c r="AI74">
        <v>61055793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ROW(Source!A161)</f>
        <v>161</v>
      </c>
      <c r="B75">
        <v>61055794</v>
      </c>
      <c r="C75">
        <v>61049678</v>
      </c>
      <c r="D75">
        <v>60200082</v>
      </c>
      <c r="E75">
        <v>1</v>
      </c>
      <c r="F75">
        <v>1</v>
      </c>
      <c r="G75">
        <v>1079</v>
      </c>
      <c r="H75">
        <v>3</v>
      </c>
      <c r="I75" t="s">
        <v>466</v>
      </c>
      <c r="J75" t="s">
        <v>467</v>
      </c>
      <c r="K75" t="s">
        <v>468</v>
      </c>
      <c r="L75">
        <v>1348</v>
      </c>
      <c r="N75">
        <v>1009</v>
      </c>
      <c r="O75" t="s">
        <v>192</v>
      </c>
      <c r="P75" t="s">
        <v>192</v>
      </c>
      <c r="Q75">
        <v>1000</v>
      </c>
      <c r="X75">
        <v>1E-3</v>
      </c>
      <c r="Y75">
        <v>7246.05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42</v>
      </c>
      <c r="AG75">
        <v>1E-3</v>
      </c>
      <c r="AH75">
        <v>2</v>
      </c>
      <c r="AI75">
        <v>61055794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ROW(Source!A161)</f>
        <v>161</v>
      </c>
      <c r="B76">
        <v>61055795</v>
      </c>
      <c r="C76">
        <v>61049678</v>
      </c>
      <c r="D76">
        <v>60200099</v>
      </c>
      <c r="E76">
        <v>1</v>
      </c>
      <c r="F76">
        <v>1</v>
      </c>
      <c r="G76">
        <v>1079</v>
      </c>
      <c r="H76">
        <v>3</v>
      </c>
      <c r="I76" t="s">
        <v>469</v>
      </c>
      <c r="J76" t="s">
        <v>470</v>
      </c>
      <c r="K76" t="s">
        <v>471</v>
      </c>
      <c r="L76">
        <v>1348</v>
      </c>
      <c r="N76">
        <v>1009</v>
      </c>
      <c r="O76" t="s">
        <v>192</v>
      </c>
      <c r="P76" t="s">
        <v>192</v>
      </c>
      <c r="Q76">
        <v>1000</v>
      </c>
      <c r="X76">
        <v>0.01</v>
      </c>
      <c r="Y76">
        <v>9844.31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42</v>
      </c>
      <c r="AG76">
        <v>0.01</v>
      </c>
      <c r="AH76">
        <v>2</v>
      </c>
      <c r="AI76">
        <v>61055795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ROW(Source!A161)</f>
        <v>161</v>
      </c>
      <c r="B77">
        <v>61055796</v>
      </c>
      <c r="C77">
        <v>61049678</v>
      </c>
      <c r="D77">
        <v>60199681</v>
      </c>
      <c r="E77">
        <v>1</v>
      </c>
      <c r="F77">
        <v>1</v>
      </c>
      <c r="G77">
        <v>1079</v>
      </c>
      <c r="H77">
        <v>3</v>
      </c>
      <c r="I77" t="s">
        <v>472</v>
      </c>
      <c r="J77" t="s">
        <v>473</v>
      </c>
      <c r="K77" t="s">
        <v>474</v>
      </c>
      <c r="L77">
        <v>1348</v>
      </c>
      <c r="N77">
        <v>1009</v>
      </c>
      <c r="O77" t="s">
        <v>192</v>
      </c>
      <c r="P77" t="s">
        <v>192</v>
      </c>
      <c r="Q77">
        <v>1000</v>
      </c>
      <c r="X77">
        <v>2.5000000000000001E-4</v>
      </c>
      <c r="Y77">
        <v>16214.84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42</v>
      </c>
      <c r="AG77">
        <v>2.5000000000000001E-4</v>
      </c>
      <c r="AH77">
        <v>2</v>
      </c>
      <c r="AI77">
        <v>61055796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ROW(Source!A161)</f>
        <v>161</v>
      </c>
      <c r="B78">
        <v>61055797</v>
      </c>
      <c r="C78">
        <v>61049678</v>
      </c>
      <c r="D78">
        <v>60199688</v>
      </c>
      <c r="E78">
        <v>1</v>
      </c>
      <c r="F78">
        <v>1</v>
      </c>
      <c r="G78">
        <v>1079</v>
      </c>
      <c r="H78">
        <v>3</v>
      </c>
      <c r="I78" t="s">
        <v>475</v>
      </c>
      <c r="J78" t="s">
        <v>476</v>
      </c>
      <c r="K78" t="s">
        <v>477</v>
      </c>
      <c r="L78">
        <v>1348</v>
      </c>
      <c r="N78">
        <v>1009</v>
      </c>
      <c r="O78" t="s">
        <v>192</v>
      </c>
      <c r="P78" t="s">
        <v>192</v>
      </c>
      <c r="Q78">
        <v>1000</v>
      </c>
      <c r="X78">
        <v>6.0000000000000002E-5</v>
      </c>
      <c r="Y78">
        <v>11233.62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42</v>
      </c>
      <c r="AG78">
        <v>6.0000000000000002E-5</v>
      </c>
      <c r="AH78">
        <v>2</v>
      </c>
      <c r="AI78">
        <v>61055797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ROW(Source!A161)</f>
        <v>161</v>
      </c>
      <c r="B79">
        <v>61055798</v>
      </c>
      <c r="C79">
        <v>61049678</v>
      </c>
      <c r="D79">
        <v>60206199</v>
      </c>
      <c r="E79">
        <v>1</v>
      </c>
      <c r="F79">
        <v>1</v>
      </c>
      <c r="G79">
        <v>1079</v>
      </c>
      <c r="H79">
        <v>3</v>
      </c>
      <c r="I79" t="s">
        <v>478</v>
      </c>
      <c r="J79" t="s">
        <v>479</v>
      </c>
      <c r="K79" t="s">
        <v>480</v>
      </c>
      <c r="L79">
        <v>1346</v>
      </c>
      <c r="N79">
        <v>1009</v>
      </c>
      <c r="O79" t="s">
        <v>298</v>
      </c>
      <c r="P79" t="s">
        <v>298</v>
      </c>
      <c r="Q79">
        <v>1</v>
      </c>
      <c r="X79">
        <v>0.8</v>
      </c>
      <c r="Y79">
        <v>25.8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42</v>
      </c>
      <c r="AG79">
        <v>0.8</v>
      </c>
      <c r="AH79">
        <v>2</v>
      </c>
      <c r="AI79">
        <v>61055798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ROW(Source!A161)</f>
        <v>161</v>
      </c>
      <c r="B80">
        <v>61055799</v>
      </c>
      <c r="C80">
        <v>61049678</v>
      </c>
      <c r="D80">
        <v>60199990</v>
      </c>
      <c r="E80">
        <v>1</v>
      </c>
      <c r="F80">
        <v>1</v>
      </c>
      <c r="G80">
        <v>1079</v>
      </c>
      <c r="H80">
        <v>3</v>
      </c>
      <c r="I80" t="s">
        <v>481</v>
      </c>
      <c r="J80" t="s">
        <v>482</v>
      </c>
      <c r="K80" t="s">
        <v>483</v>
      </c>
      <c r="L80">
        <v>1348</v>
      </c>
      <c r="N80">
        <v>1009</v>
      </c>
      <c r="O80" t="s">
        <v>192</v>
      </c>
      <c r="P80" t="s">
        <v>192</v>
      </c>
      <c r="Q80">
        <v>1000</v>
      </c>
      <c r="X80">
        <v>4.0000000000000003E-5</v>
      </c>
      <c r="Y80">
        <v>7973.67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42</v>
      </c>
      <c r="AG80">
        <v>4.0000000000000003E-5</v>
      </c>
      <c r="AH80">
        <v>2</v>
      </c>
      <c r="AI80">
        <v>61055799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ROW(Source!A161)</f>
        <v>161</v>
      </c>
      <c r="B81">
        <v>61055800</v>
      </c>
      <c r="C81">
        <v>61049678</v>
      </c>
      <c r="D81">
        <v>60223383</v>
      </c>
      <c r="E81">
        <v>1</v>
      </c>
      <c r="F81">
        <v>1</v>
      </c>
      <c r="G81">
        <v>1079</v>
      </c>
      <c r="H81">
        <v>3</v>
      </c>
      <c r="I81" t="s">
        <v>484</v>
      </c>
      <c r="J81" t="s">
        <v>485</v>
      </c>
      <c r="K81" t="s">
        <v>486</v>
      </c>
      <c r="L81">
        <v>1356</v>
      </c>
      <c r="N81">
        <v>1010</v>
      </c>
      <c r="O81" t="s">
        <v>487</v>
      </c>
      <c r="P81" t="s">
        <v>487</v>
      </c>
      <c r="Q81">
        <v>1000</v>
      </c>
      <c r="X81">
        <v>4.1000000000000003E-3</v>
      </c>
      <c r="Y81">
        <v>226.66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42</v>
      </c>
      <c r="AG81">
        <v>4.1000000000000003E-3</v>
      </c>
      <c r="AH81">
        <v>2</v>
      </c>
      <c r="AI81">
        <v>61055800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ROW(Source!A161)</f>
        <v>161</v>
      </c>
      <c r="B82">
        <v>61055801</v>
      </c>
      <c r="C82">
        <v>61049678</v>
      </c>
      <c r="D82">
        <v>60223044</v>
      </c>
      <c r="E82">
        <v>1</v>
      </c>
      <c r="F82">
        <v>1</v>
      </c>
      <c r="G82">
        <v>1079</v>
      </c>
      <c r="H82">
        <v>3</v>
      </c>
      <c r="I82" t="s">
        <v>488</v>
      </c>
      <c r="J82" t="s">
        <v>489</v>
      </c>
      <c r="K82" t="s">
        <v>490</v>
      </c>
      <c r="L82">
        <v>1301</v>
      </c>
      <c r="N82">
        <v>1003</v>
      </c>
      <c r="O82" t="s">
        <v>325</v>
      </c>
      <c r="P82" t="s">
        <v>325</v>
      </c>
      <c r="Q82">
        <v>1</v>
      </c>
      <c r="X82">
        <v>0.96</v>
      </c>
      <c r="Y82">
        <v>0.7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42</v>
      </c>
      <c r="AG82">
        <v>0.96</v>
      </c>
      <c r="AH82">
        <v>2</v>
      </c>
      <c r="AI82">
        <v>61055801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ROW(Source!A161)</f>
        <v>161</v>
      </c>
      <c r="B83">
        <v>61055802</v>
      </c>
      <c r="C83">
        <v>61049678</v>
      </c>
      <c r="D83">
        <v>60223046</v>
      </c>
      <c r="E83">
        <v>1</v>
      </c>
      <c r="F83">
        <v>1</v>
      </c>
      <c r="G83">
        <v>1079</v>
      </c>
      <c r="H83">
        <v>3</v>
      </c>
      <c r="I83" t="s">
        <v>491</v>
      </c>
      <c r="J83" t="s">
        <v>492</v>
      </c>
      <c r="K83" t="s">
        <v>493</v>
      </c>
      <c r="L83">
        <v>1356</v>
      </c>
      <c r="N83">
        <v>1010</v>
      </c>
      <c r="O83" t="s">
        <v>487</v>
      </c>
      <c r="P83" t="s">
        <v>487</v>
      </c>
      <c r="Q83">
        <v>1000</v>
      </c>
      <c r="X83">
        <v>8.3199999999999993E-3</v>
      </c>
      <c r="Y83">
        <v>6.44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42</v>
      </c>
      <c r="AG83">
        <v>8.3199999999999993E-3</v>
      </c>
      <c r="AH83">
        <v>2</v>
      </c>
      <c r="AI83">
        <v>61055802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ROW(Source!A161)</f>
        <v>161</v>
      </c>
      <c r="B84">
        <v>61055803</v>
      </c>
      <c r="C84">
        <v>61049678</v>
      </c>
      <c r="D84">
        <v>60149692</v>
      </c>
      <c r="E84">
        <v>1079</v>
      </c>
      <c r="F84">
        <v>1</v>
      </c>
      <c r="G84">
        <v>1079</v>
      </c>
      <c r="H84">
        <v>3</v>
      </c>
      <c r="I84" t="s">
        <v>516</v>
      </c>
      <c r="J84" t="s">
        <v>3</v>
      </c>
      <c r="K84" t="s">
        <v>517</v>
      </c>
      <c r="L84">
        <v>1303</v>
      </c>
      <c r="N84">
        <v>1003</v>
      </c>
      <c r="O84" t="s">
        <v>518</v>
      </c>
      <c r="P84" t="s">
        <v>518</v>
      </c>
      <c r="Q84">
        <v>1000</v>
      </c>
      <c r="X84">
        <v>0.10199999999999999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42</v>
      </c>
      <c r="AG84">
        <v>0.10199999999999999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ROW(Source!A163)</f>
        <v>163</v>
      </c>
      <c r="B85">
        <v>61058956</v>
      </c>
      <c r="C85">
        <v>61055821</v>
      </c>
      <c r="D85">
        <v>60134058</v>
      </c>
      <c r="E85">
        <v>1079</v>
      </c>
      <c r="F85">
        <v>1</v>
      </c>
      <c r="G85">
        <v>1079</v>
      </c>
      <c r="H85">
        <v>1</v>
      </c>
      <c r="I85" t="s">
        <v>389</v>
      </c>
      <c r="J85" t="s">
        <v>3</v>
      </c>
      <c r="K85" t="s">
        <v>390</v>
      </c>
      <c r="L85">
        <v>1191</v>
      </c>
      <c r="N85">
        <v>1013</v>
      </c>
      <c r="O85" t="s">
        <v>391</v>
      </c>
      <c r="P85" t="s">
        <v>391</v>
      </c>
      <c r="Q85">
        <v>1</v>
      </c>
      <c r="X85">
        <v>6.71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43</v>
      </c>
      <c r="AG85">
        <v>7.3810000000000002</v>
      </c>
      <c r="AH85">
        <v>2</v>
      </c>
      <c r="AI85">
        <v>61058956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ROW(Source!A163)</f>
        <v>163</v>
      </c>
      <c r="B86">
        <v>61058957</v>
      </c>
      <c r="C86">
        <v>61055821</v>
      </c>
      <c r="D86">
        <v>60231225</v>
      </c>
      <c r="E86">
        <v>1</v>
      </c>
      <c r="F86">
        <v>1</v>
      </c>
      <c r="G86">
        <v>1079</v>
      </c>
      <c r="H86">
        <v>2</v>
      </c>
      <c r="I86" t="s">
        <v>494</v>
      </c>
      <c r="J86" t="s">
        <v>495</v>
      </c>
      <c r="K86" t="s">
        <v>496</v>
      </c>
      <c r="L86">
        <v>1368</v>
      </c>
      <c r="N86">
        <v>1011</v>
      </c>
      <c r="O86" t="s">
        <v>395</v>
      </c>
      <c r="P86" t="s">
        <v>395</v>
      </c>
      <c r="Q86">
        <v>1</v>
      </c>
      <c r="X86">
        <v>0.72</v>
      </c>
      <c r="Y86">
        <v>0</v>
      </c>
      <c r="Z86">
        <v>0.12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43</v>
      </c>
      <c r="AG86">
        <v>0.79200000000000004</v>
      </c>
      <c r="AH86">
        <v>2</v>
      </c>
      <c r="AI86">
        <v>61058957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ROW(Source!A163)</f>
        <v>163</v>
      </c>
      <c r="B87">
        <v>61058958</v>
      </c>
      <c r="C87">
        <v>61055821</v>
      </c>
      <c r="D87">
        <v>60231385</v>
      </c>
      <c r="E87">
        <v>1</v>
      </c>
      <c r="F87">
        <v>1</v>
      </c>
      <c r="G87">
        <v>1079</v>
      </c>
      <c r="H87">
        <v>2</v>
      </c>
      <c r="I87" t="s">
        <v>457</v>
      </c>
      <c r="J87" t="s">
        <v>458</v>
      </c>
      <c r="K87" t="s">
        <v>459</v>
      </c>
      <c r="L87">
        <v>1368</v>
      </c>
      <c r="N87">
        <v>1011</v>
      </c>
      <c r="O87" t="s">
        <v>395</v>
      </c>
      <c r="P87" t="s">
        <v>395</v>
      </c>
      <c r="Q87">
        <v>1</v>
      </c>
      <c r="X87">
        <v>0.01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43</v>
      </c>
      <c r="AG87">
        <v>1.1000000000000001E-2</v>
      </c>
      <c r="AH87">
        <v>2</v>
      </c>
      <c r="AI87">
        <v>61058958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ROW(Source!A163)</f>
        <v>163</v>
      </c>
      <c r="B88">
        <v>61058959</v>
      </c>
      <c r="C88">
        <v>61055821</v>
      </c>
      <c r="D88">
        <v>60201236</v>
      </c>
      <c r="E88">
        <v>1</v>
      </c>
      <c r="F88">
        <v>1</v>
      </c>
      <c r="G88">
        <v>1079</v>
      </c>
      <c r="H88">
        <v>3</v>
      </c>
      <c r="I88" t="s">
        <v>497</v>
      </c>
      <c r="J88" t="s">
        <v>498</v>
      </c>
      <c r="K88" t="s">
        <v>499</v>
      </c>
      <c r="L88">
        <v>1346</v>
      </c>
      <c r="N88">
        <v>1009</v>
      </c>
      <c r="O88" t="s">
        <v>298</v>
      </c>
      <c r="P88" t="s">
        <v>298</v>
      </c>
      <c r="Q88">
        <v>1</v>
      </c>
      <c r="X88">
        <v>2.2578</v>
      </c>
      <c r="Y88">
        <v>6.25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42</v>
      </c>
      <c r="AG88">
        <v>2.2578</v>
      </c>
      <c r="AH88">
        <v>2</v>
      </c>
      <c r="AI88">
        <v>61058959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ROW(Source!A163)</f>
        <v>163</v>
      </c>
      <c r="B89">
        <v>61058960</v>
      </c>
      <c r="C89">
        <v>61055821</v>
      </c>
      <c r="D89">
        <v>60147136</v>
      </c>
      <c r="E89">
        <v>1079</v>
      </c>
      <c r="F89">
        <v>1</v>
      </c>
      <c r="G89">
        <v>1079</v>
      </c>
      <c r="H89">
        <v>3</v>
      </c>
      <c r="I89" t="s">
        <v>519</v>
      </c>
      <c r="J89" t="s">
        <v>3</v>
      </c>
      <c r="K89" t="s">
        <v>520</v>
      </c>
      <c r="L89">
        <v>1391</v>
      </c>
      <c r="N89">
        <v>1013</v>
      </c>
      <c r="O89" t="s">
        <v>339</v>
      </c>
      <c r="P89" t="s">
        <v>339</v>
      </c>
      <c r="Q89">
        <v>1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42</v>
      </c>
      <c r="AG89">
        <v>1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ROW(Source!A166)</f>
        <v>166</v>
      </c>
      <c r="B90">
        <v>61055805</v>
      </c>
      <c r="C90">
        <v>61049762</v>
      </c>
      <c r="D90">
        <v>60134058</v>
      </c>
      <c r="E90">
        <v>1079</v>
      </c>
      <c r="F90">
        <v>1</v>
      </c>
      <c r="G90">
        <v>1079</v>
      </c>
      <c r="H90">
        <v>1</v>
      </c>
      <c r="I90" t="s">
        <v>389</v>
      </c>
      <c r="J90" t="s">
        <v>3</v>
      </c>
      <c r="K90" t="s">
        <v>390</v>
      </c>
      <c r="L90">
        <v>1191</v>
      </c>
      <c r="N90">
        <v>1013</v>
      </c>
      <c r="O90" t="s">
        <v>391</v>
      </c>
      <c r="P90" t="s">
        <v>391</v>
      </c>
      <c r="Q90">
        <v>1</v>
      </c>
      <c r="X90">
        <v>12.2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43</v>
      </c>
      <c r="AG90">
        <v>13.42</v>
      </c>
      <c r="AH90">
        <v>2</v>
      </c>
      <c r="AI90">
        <v>61055805</v>
      </c>
      <c r="AJ90">
        <v>87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ROW(Source!A166)</f>
        <v>166</v>
      </c>
      <c r="B91">
        <v>61055806</v>
      </c>
      <c r="C91">
        <v>61049762</v>
      </c>
      <c r="D91">
        <v>60231385</v>
      </c>
      <c r="E91">
        <v>1</v>
      </c>
      <c r="F91">
        <v>1</v>
      </c>
      <c r="G91">
        <v>1079</v>
      </c>
      <c r="H91">
        <v>2</v>
      </c>
      <c r="I91" t="s">
        <v>457</v>
      </c>
      <c r="J91" t="s">
        <v>458</v>
      </c>
      <c r="K91" t="s">
        <v>459</v>
      </c>
      <c r="L91">
        <v>1368</v>
      </c>
      <c r="N91">
        <v>1011</v>
      </c>
      <c r="O91" t="s">
        <v>395</v>
      </c>
      <c r="P91" t="s">
        <v>395</v>
      </c>
      <c r="Q91">
        <v>1</v>
      </c>
      <c r="X91">
        <v>1.07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43</v>
      </c>
      <c r="AG91">
        <v>1.1770000000000003</v>
      </c>
      <c r="AH91">
        <v>2</v>
      </c>
      <c r="AI91">
        <v>61055806</v>
      </c>
      <c r="AJ91">
        <v>88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ROW(Source!A166)</f>
        <v>166</v>
      </c>
      <c r="B92">
        <v>61055807</v>
      </c>
      <c r="C92">
        <v>61049762</v>
      </c>
      <c r="D92">
        <v>60230707</v>
      </c>
      <c r="E92">
        <v>1</v>
      </c>
      <c r="F92">
        <v>1</v>
      </c>
      <c r="G92">
        <v>1079</v>
      </c>
      <c r="H92">
        <v>2</v>
      </c>
      <c r="I92" t="s">
        <v>460</v>
      </c>
      <c r="J92" t="s">
        <v>461</v>
      </c>
      <c r="K92" t="s">
        <v>462</v>
      </c>
      <c r="L92">
        <v>1368</v>
      </c>
      <c r="N92">
        <v>1011</v>
      </c>
      <c r="O92" t="s">
        <v>395</v>
      </c>
      <c r="P92" t="s">
        <v>395</v>
      </c>
      <c r="Q92">
        <v>1</v>
      </c>
      <c r="X92">
        <v>2.77</v>
      </c>
      <c r="Y92">
        <v>0</v>
      </c>
      <c r="Z92">
        <v>2.27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43</v>
      </c>
      <c r="AG92">
        <v>3.0470000000000002</v>
      </c>
      <c r="AH92">
        <v>2</v>
      </c>
      <c r="AI92">
        <v>61055807</v>
      </c>
      <c r="AJ92">
        <v>89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ROW(Source!A166)</f>
        <v>166</v>
      </c>
      <c r="B93">
        <v>61055808</v>
      </c>
      <c r="C93">
        <v>61049762</v>
      </c>
      <c r="D93">
        <v>60230717</v>
      </c>
      <c r="E93">
        <v>1</v>
      </c>
      <c r="F93">
        <v>1</v>
      </c>
      <c r="G93">
        <v>1079</v>
      </c>
      <c r="H93">
        <v>2</v>
      </c>
      <c r="I93" t="s">
        <v>463</v>
      </c>
      <c r="J93" t="s">
        <v>464</v>
      </c>
      <c r="K93" t="s">
        <v>465</v>
      </c>
      <c r="L93">
        <v>1368</v>
      </c>
      <c r="N93">
        <v>1011</v>
      </c>
      <c r="O93" t="s">
        <v>395</v>
      </c>
      <c r="P93" t="s">
        <v>395</v>
      </c>
      <c r="Q93">
        <v>1</v>
      </c>
      <c r="X93">
        <v>2.77</v>
      </c>
      <c r="Y93">
        <v>0</v>
      </c>
      <c r="Z93">
        <v>0.73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43</v>
      </c>
      <c r="AG93">
        <v>3.0470000000000002</v>
      </c>
      <c r="AH93">
        <v>2</v>
      </c>
      <c r="AI93">
        <v>61055808</v>
      </c>
      <c r="AJ93">
        <v>90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ROW(Source!A166)</f>
        <v>166</v>
      </c>
      <c r="B94">
        <v>61055809</v>
      </c>
      <c r="C94">
        <v>61049762</v>
      </c>
      <c r="D94">
        <v>60200082</v>
      </c>
      <c r="E94">
        <v>1</v>
      </c>
      <c r="F94">
        <v>1</v>
      </c>
      <c r="G94">
        <v>1079</v>
      </c>
      <c r="H94">
        <v>3</v>
      </c>
      <c r="I94" t="s">
        <v>466</v>
      </c>
      <c r="J94" t="s">
        <v>467</v>
      </c>
      <c r="K94" t="s">
        <v>468</v>
      </c>
      <c r="L94">
        <v>1348</v>
      </c>
      <c r="N94">
        <v>1009</v>
      </c>
      <c r="O94" t="s">
        <v>192</v>
      </c>
      <c r="P94" t="s">
        <v>192</v>
      </c>
      <c r="Q94">
        <v>1000</v>
      </c>
      <c r="X94">
        <v>1E-3</v>
      </c>
      <c r="Y94">
        <v>7246.05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42</v>
      </c>
      <c r="AG94">
        <v>1E-3</v>
      </c>
      <c r="AH94">
        <v>2</v>
      </c>
      <c r="AI94">
        <v>61055809</v>
      </c>
      <c r="AJ94">
        <v>91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ROW(Source!A166)</f>
        <v>166</v>
      </c>
      <c r="B95">
        <v>61055810</v>
      </c>
      <c r="C95">
        <v>61049762</v>
      </c>
      <c r="D95">
        <v>60200099</v>
      </c>
      <c r="E95">
        <v>1</v>
      </c>
      <c r="F95">
        <v>1</v>
      </c>
      <c r="G95">
        <v>1079</v>
      </c>
      <c r="H95">
        <v>3</v>
      </c>
      <c r="I95" t="s">
        <v>469</v>
      </c>
      <c r="J95" t="s">
        <v>470</v>
      </c>
      <c r="K95" t="s">
        <v>471</v>
      </c>
      <c r="L95">
        <v>1348</v>
      </c>
      <c r="N95">
        <v>1009</v>
      </c>
      <c r="O95" t="s">
        <v>192</v>
      </c>
      <c r="P95" t="s">
        <v>192</v>
      </c>
      <c r="Q95">
        <v>1000</v>
      </c>
      <c r="X95">
        <v>0.01</v>
      </c>
      <c r="Y95">
        <v>9844.31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42</v>
      </c>
      <c r="AG95">
        <v>0.01</v>
      </c>
      <c r="AH95">
        <v>2</v>
      </c>
      <c r="AI95">
        <v>61055810</v>
      </c>
      <c r="AJ95">
        <v>92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ROW(Source!A166)</f>
        <v>166</v>
      </c>
      <c r="B96">
        <v>61055811</v>
      </c>
      <c r="C96">
        <v>61049762</v>
      </c>
      <c r="D96">
        <v>60199681</v>
      </c>
      <c r="E96">
        <v>1</v>
      </c>
      <c r="F96">
        <v>1</v>
      </c>
      <c r="G96">
        <v>1079</v>
      </c>
      <c r="H96">
        <v>3</v>
      </c>
      <c r="I96" t="s">
        <v>472</v>
      </c>
      <c r="J96" t="s">
        <v>473</v>
      </c>
      <c r="K96" t="s">
        <v>474</v>
      </c>
      <c r="L96">
        <v>1348</v>
      </c>
      <c r="N96">
        <v>1009</v>
      </c>
      <c r="O96" t="s">
        <v>192</v>
      </c>
      <c r="P96" t="s">
        <v>192</v>
      </c>
      <c r="Q96">
        <v>1000</v>
      </c>
      <c r="X96">
        <v>2.5000000000000001E-4</v>
      </c>
      <c r="Y96">
        <v>16214.84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42</v>
      </c>
      <c r="AG96">
        <v>2.5000000000000001E-4</v>
      </c>
      <c r="AH96">
        <v>2</v>
      </c>
      <c r="AI96">
        <v>61055811</v>
      </c>
      <c r="AJ96">
        <v>93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ROW(Source!A166)</f>
        <v>166</v>
      </c>
      <c r="B97">
        <v>61055812</v>
      </c>
      <c r="C97">
        <v>61049762</v>
      </c>
      <c r="D97">
        <v>60199688</v>
      </c>
      <c r="E97">
        <v>1</v>
      </c>
      <c r="F97">
        <v>1</v>
      </c>
      <c r="G97">
        <v>1079</v>
      </c>
      <c r="H97">
        <v>3</v>
      </c>
      <c r="I97" t="s">
        <v>475</v>
      </c>
      <c r="J97" t="s">
        <v>476</v>
      </c>
      <c r="K97" t="s">
        <v>477</v>
      </c>
      <c r="L97">
        <v>1348</v>
      </c>
      <c r="N97">
        <v>1009</v>
      </c>
      <c r="O97" t="s">
        <v>192</v>
      </c>
      <c r="P97" t="s">
        <v>192</v>
      </c>
      <c r="Q97">
        <v>1000</v>
      </c>
      <c r="X97">
        <v>6.0000000000000002E-5</v>
      </c>
      <c r="Y97">
        <v>11233.62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42</v>
      </c>
      <c r="AG97">
        <v>6.0000000000000002E-5</v>
      </c>
      <c r="AH97">
        <v>2</v>
      </c>
      <c r="AI97">
        <v>61055812</v>
      </c>
      <c r="AJ97">
        <v>94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ROW(Source!A166)</f>
        <v>166</v>
      </c>
      <c r="B98">
        <v>61055813</v>
      </c>
      <c r="C98">
        <v>61049762</v>
      </c>
      <c r="D98">
        <v>60206199</v>
      </c>
      <c r="E98">
        <v>1</v>
      </c>
      <c r="F98">
        <v>1</v>
      </c>
      <c r="G98">
        <v>1079</v>
      </c>
      <c r="H98">
        <v>3</v>
      </c>
      <c r="I98" t="s">
        <v>478</v>
      </c>
      <c r="J98" t="s">
        <v>479</v>
      </c>
      <c r="K98" t="s">
        <v>480</v>
      </c>
      <c r="L98">
        <v>1346</v>
      </c>
      <c r="N98">
        <v>1009</v>
      </c>
      <c r="O98" t="s">
        <v>298</v>
      </c>
      <c r="P98" t="s">
        <v>298</v>
      </c>
      <c r="Q98">
        <v>1</v>
      </c>
      <c r="X98">
        <v>0.8</v>
      </c>
      <c r="Y98">
        <v>25.8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42</v>
      </c>
      <c r="AG98">
        <v>0.8</v>
      </c>
      <c r="AH98">
        <v>2</v>
      </c>
      <c r="AI98">
        <v>61055813</v>
      </c>
      <c r="AJ98">
        <v>95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ROW(Source!A166)</f>
        <v>166</v>
      </c>
      <c r="B99">
        <v>61055814</v>
      </c>
      <c r="C99">
        <v>61049762</v>
      </c>
      <c r="D99">
        <v>60199990</v>
      </c>
      <c r="E99">
        <v>1</v>
      </c>
      <c r="F99">
        <v>1</v>
      </c>
      <c r="G99">
        <v>1079</v>
      </c>
      <c r="H99">
        <v>3</v>
      </c>
      <c r="I99" t="s">
        <v>481</v>
      </c>
      <c r="J99" t="s">
        <v>482</v>
      </c>
      <c r="K99" t="s">
        <v>483</v>
      </c>
      <c r="L99">
        <v>1348</v>
      </c>
      <c r="N99">
        <v>1009</v>
      </c>
      <c r="O99" t="s">
        <v>192</v>
      </c>
      <c r="P99" t="s">
        <v>192</v>
      </c>
      <c r="Q99">
        <v>1000</v>
      </c>
      <c r="X99">
        <v>4.0000000000000003E-5</v>
      </c>
      <c r="Y99">
        <v>7973.67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42</v>
      </c>
      <c r="AG99">
        <v>4.0000000000000003E-5</v>
      </c>
      <c r="AH99">
        <v>2</v>
      </c>
      <c r="AI99">
        <v>61055814</v>
      </c>
      <c r="AJ99">
        <v>96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ROW(Source!A166)</f>
        <v>166</v>
      </c>
      <c r="B100">
        <v>61055815</v>
      </c>
      <c r="C100">
        <v>61049762</v>
      </c>
      <c r="D100">
        <v>60223383</v>
      </c>
      <c r="E100">
        <v>1</v>
      </c>
      <c r="F100">
        <v>1</v>
      </c>
      <c r="G100">
        <v>1079</v>
      </c>
      <c r="H100">
        <v>3</v>
      </c>
      <c r="I100" t="s">
        <v>484</v>
      </c>
      <c r="J100" t="s">
        <v>485</v>
      </c>
      <c r="K100" t="s">
        <v>486</v>
      </c>
      <c r="L100">
        <v>1356</v>
      </c>
      <c r="N100">
        <v>1010</v>
      </c>
      <c r="O100" t="s">
        <v>487</v>
      </c>
      <c r="P100" t="s">
        <v>487</v>
      </c>
      <c r="Q100">
        <v>1000</v>
      </c>
      <c r="X100">
        <v>4.1000000000000003E-3</v>
      </c>
      <c r="Y100">
        <v>226.66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42</v>
      </c>
      <c r="AG100">
        <v>4.1000000000000003E-3</v>
      </c>
      <c r="AH100">
        <v>2</v>
      </c>
      <c r="AI100">
        <v>61055815</v>
      </c>
      <c r="AJ100">
        <v>97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ROW(Source!A166)</f>
        <v>166</v>
      </c>
      <c r="B101">
        <v>61055816</v>
      </c>
      <c r="C101">
        <v>61049762</v>
      </c>
      <c r="D101">
        <v>60223044</v>
      </c>
      <c r="E101">
        <v>1</v>
      </c>
      <c r="F101">
        <v>1</v>
      </c>
      <c r="G101">
        <v>1079</v>
      </c>
      <c r="H101">
        <v>3</v>
      </c>
      <c r="I101" t="s">
        <v>488</v>
      </c>
      <c r="J101" t="s">
        <v>489</v>
      </c>
      <c r="K101" t="s">
        <v>490</v>
      </c>
      <c r="L101">
        <v>1301</v>
      </c>
      <c r="N101">
        <v>1003</v>
      </c>
      <c r="O101" t="s">
        <v>325</v>
      </c>
      <c r="P101" t="s">
        <v>325</v>
      </c>
      <c r="Q101">
        <v>1</v>
      </c>
      <c r="X101">
        <v>0.96</v>
      </c>
      <c r="Y101">
        <v>0.7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42</v>
      </c>
      <c r="AG101">
        <v>0.96</v>
      </c>
      <c r="AH101">
        <v>2</v>
      </c>
      <c r="AI101">
        <v>61055816</v>
      </c>
      <c r="AJ101">
        <v>98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ROW(Source!A166)</f>
        <v>166</v>
      </c>
      <c r="B102">
        <v>61055817</v>
      </c>
      <c r="C102">
        <v>61049762</v>
      </c>
      <c r="D102">
        <v>60223046</v>
      </c>
      <c r="E102">
        <v>1</v>
      </c>
      <c r="F102">
        <v>1</v>
      </c>
      <c r="G102">
        <v>1079</v>
      </c>
      <c r="H102">
        <v>3</v>
      </c>
      <c r="I102" t="s">
        <v>491</v>
      </c>
      <c r="J102" t="s">
        <v>492</v>
      </c>
      <c r="K102" t="s">
        <v>493</v>
      </c>
      <c r="L102">
        <v>1356</v>
      </c>
      <c r="N102">
        <v>1010</v>
      </c>
      <c r="O102" t="s">
        <v>487</v>
      </c>
      <c r="P102" t="s">
        <v>487</v>
      </c>
      <c r="Q102">
        <v>1000</v>
      </c>
      <c r="X102">
        <v>8.3199999999999993E-3</v>
      </c>
      <c r="Y102">
        <v>6.44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42</v>
      </c>
      <c r="AG102">
        <v>8.3199999999999993E-3</v>
      </c>
      <c r="AH102">
        <v>2</v>
      </c>
      <c r="AI102">
        <v>61055817</v>
      </c>
      <c r="AJ102">
        <v>99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ROW(Source!A166)</f>
        <v>166</v>
      </c>
      <c r="B103">
        <v>61055818</v>
      </c>
      <c r="C103">
        <v>61049762</v>
      </c>
      <c r="D103">
        <v>60149692</v>
      </c>
      <c r="E103">
        <v>1079</v>
      </c>
      <c r="F103">
        <v>1</v>
      </c>
      <c r="G103">
        <v>1079</v>
      </c>
      <c r="H103">
        <v>3</v>
      </c>
      <c r="I103" t="s">
        <v>516</v>
      </c>
      <c r="J103" t="s">
        <v>3</v>
      </c>
      <c r="K103" t="s">
        <v>517</v>
      </c>
      <c r="L103">
        <v>1303</v>
      </c>
      <c r="N103">
        <v>1003</v>
      </c>
      <c r="O103" t="s">
        <v>518</v>
      </c>
      <c r="P103" t="s">
        <v>518</v>
      </c>
      <c r="Q103">
        <v>1000</v>
      </c>
      <c r="X103">
        <v>0.10199999999999999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42</v>
      </c>
      <c r="AG103">
        <v>0.10199999999999999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ROW(Source!A168)</f>
        <v>168</v>
      </c>
      <c r="B104">
        <v>61058949</v>
      </c>
      <c r="C104">
        <v>61055836</v>
      </c>
      <c r="D104">
        <v>60134058</v>
      </c>
      <c r="E104">
        <v>1079</v>
      </c>
      <c r="F104">
        <v>1</v>
      </c>
      <c r="G104">
        <v>1079</v>
      </c>
      <c r="H104">
        <v>1</v>
      </c>
      <c r="I104" t="s">
        <v>389</v>
      </c>
      <c r="J104" t="s">
        <v>3</v>
      </c>
      <c r="K104" t="s">
        <v>390</v>
      </c>
      <c r="L104">
        <v>1191</v>
      </c>
      <c r="N104">
        <v>1013</v>
      </c>
      <c r="O104" t="s">
        <v>391</v>
      </c>
      <c r="P104" t="s">
        <v>391</v>
      </c>
      <c r="Q104">
        <v>1</v>
      </c>
      <c r="X104">
        <v>6.71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43</v>
      </c>
      <c r="AG104">
        <v>7.3810000000000002</v>
      </c>
      <c r="AH104">
        <v>2</v>
      </c>
      <c r="AI104">
        <v>61058949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ROW(Source!A168)</f>
        <v>168</v>
      </c>
      <c r="B105">
        <v>61058950</v>
      </c>
      <c r="C105">
        <v>61055836</v>
      </c>
      <c r="D105">
        <v>60231225</v>
      </c>
      <c r="E105">
        <v>1</v>
      </c>
      <c r="F105">
        <v>1</v>
      </c>
      <c r="G105">
        <v>1079</v>
      </c>
      <c r="H105">
        <v>2</v>
      </c>
      <c r="I105" t="s">
        <v>494</v>
      </c>
      <c r="J105" t="s">
        <v>495</v>
      </c>
      <c r="K105" t="s">
        <v>496</v>
      </c>
      <c r="L105">
        <v>1368</v>
      </c>
      <c r="N105">
        <v>1011</v>
      </c>
      <c r="O105" t="s">
        <v>395</v>
      </c>
      <c r="P105" t="s">
        <v>395</v>
      </c>
      <c r="Q105">
        <v>1</v>
      </c>
      <c r="X105">
        <v>0.72</v>
      </c>
      <c r="Y105">
        <v>0</v>
      </c>
      <c r="Z105">
        <v>0.12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43</v>
      </c>
      <c r="AG105">
        <v>0.79200000000000004</v>
      </c>
      <c r="AH105">
        <v>2</v>
      </c>
      <c r="AI105">
        <v>61058950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ROW(Source!A168)</f>
        <v>168</v>
      </c>
      <c r="B106">
        <v>61058951</v>
      </c>
      <c r="C106">
        <v>61055836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457</v>
      </c>
      <c r="J106" t="s">
        <v>458</v>
      </c>
      <c r="K106" t="s">
        <v>459</v>
      </c>
      <c r="L106">
        <v>1368</v>
      </c>
      <c r="N106">
        <v>1011</v>
      </c>
      <c r="O106" t="s">
        <v>395</v>
      </c>
      <c r="P106" t="s">
        <v>395</v>
      </c>
      <c r="Q106">
        <v>1</v>
      </c>
      <c r="X106">
        <v>0.01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43</v>
      </c>
      <c r="AG106">
        <v>1.1000000000000001E-2</v>
      </c>
      <c r="AH106">
        <v>2</v>
      </c>
      <c r="AI106">
        <v>61058951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ROW(Source!A168)</f>
        <v>168</v>
      </c>
      <c r="B107">
        <v>61058952</v>
      </c>
      <c r="C107">
        <v>61055836</v>
      </c>
      <c r="D107">
        <v>60201236</v>
      </c>
      <c r="E107">
        <v>1</v>
      </c>
      <c r="F107">
        <v>1</v>
      </c>
      <c r="G107">
        <v>1079</v>
      </c>
      <c r="H107">
        <v>3</v>
      </c>
      <c r="I107" t="s">
        <v>497</v>
      </c>
      <c r="J107" t="s">
        <v>498</v>
      </c>
      <c r="K107" t="s">
        <v>499</v>
      </c>
      <c r="L107">
        <v>1346</v>
      </c>
      <c r="N107">
        <v>1009</v>
      </c>
      <c r="O107" t="s">
        <v>298</v>
      </c>
      <c r="P107" t="s">
        <v>298</v>
      </c>
      <c r="Q107">
        <v>1</v>
      </c>
      <c r="X107">
        <v>2.2578</v>
      </c>
      <c r="Y107">
        <v>6.25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42</v>
      </c>
      <c r="AG107">
        <v>2.2578</v>
      </c>
      <c r="AH107">
        <v>2</v>
      </c>
      <c r="AI107">
        <v>61058952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ROW(Source!A168)</f>
        <v>168</v>
      </c>
      <c r="B108">
        <v>61058953</v>
      </c>
      <c r="C108">
        <v>61055836</v>
      </c>
      <c r="D108">
        <v>60147136</v>
      </c>
      <c r="E108">
        <v>1079</v>
      </c>
      <c r="F108">
        <v>1</v>
      </c>
      <c r="G108">
        <v>1079</v>
      </c>
      <c r="H108">
        <v>3</v>
      </c>
      <c r="I108" t="s">
        <v>519</v>
      </c>
      <c r="J108" t="s">
        <v>3</v>
      </c>
      <c r="K108" t="s">
        <v>520</v>
      </c>
      <c r="L108">
        <v>1391</v>
      </c>
      <c r="N108">
        <v>1013</v>
      </c>
      <c r="O108" t="s">
        <v>339</v>
      </c>
      <c r="P108" t="s">
        <v>339</v>
      </c>
      <c r="Q108">
        <v>1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42</v>
      </c>
      <c r="AG108">
        <v>1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ROW(Source!A171)</f>
        <v>171</v>
      </c>
      <c r="B109">
        <v>61049833</v>
      </c>
      <c r="C109">
        <v>61049819</v>
      </c>
      <c r="D109">
        <v>60134058</v>
      </c>
      <c r="E109">
        <v>1079</v>
      </c>
      <c r="F109">
        <v>1</v>
      </c>
      <c r="G109">
        <v>1079</v>
      </c>
      <c r="H109">
        <v>1</v>
      </c>
      <c r="I109" t="s">
        <v>389</v>
      </c>
      <c r="J109" t="s">
        <v>3</v>
      </c>
      <c r="K109" t="s">
        <v>390</v>
      </c>
      <c r="L109">
        <v>1191</v>
      </c>
      <c r="N109">
        <v>1013</v>
      </c>
      <c r="O109" t="s">
        <v>391</v>
      </c>
      <c r="P109" t="s">
        <v>391</v>
      </c>
      <c r="Q109">
        <v>1</v>
      </c>
      <c r="X109">
        <v>18.8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43</v>
      </c>
      <c r="AG109">
        <v>20.680000000000003</v>
      </c>
      <c r="AH109">
        <v>2</v>
      </c>
      <c r="AI109">
        <v>61049820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ROW(Source!A171)</f>
        <v>171</v>
      </c>
      <c r="B110">
        <v>61049834</v>
      </c>
      <c r="C110">
        <v>61049819</v>
      </c>
      <c r="D110">
        <v>60231385</v>
      </c>
      <c r="E110">
        <v>1</v>
      </c>
      <c r="F110">
        <v>1</v>
      </c>
      <c r="G110">
        <v>1079</v>
      </c>
      <c r="H110">
        <v>2</v>
      </c>
      <c r="I110" t="s">
        <v>457</v>
      </c>
      <c r="J110" t="s">
        <v>458</v>
      </c>
      <c r="K110" t="s">
        <v>459</v>
      </c>
      <c r="L110">
        <v>1368</v>
      </c>
      <c r="N110">
        <v>1011</v>
      </c>
      <c r="O110" t="s">
        <v>395</v>
      </c>
      <c r="P110" t="s">
        <v>395</v>
      </c>
      <c r="Q110">
        <v>1</v>
      </c>
      <c r="X110">
        <v>1.51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43</v>
      </c>
      <c r="AG110">
        <v>1.6610000000000003</v>
      </c>
      <c r="AH110">
        <v>2</v>
      </c>
      <c r="AI110">
        <v>61049821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ROW(Source!A171)</f>
        <v>171</v>
      </c>
      <c r="B111">
        <v>61049835</v>
      </c>
      <c r="C111">
        <v>61049819</v>
      </c>
      <c r="D111">
        <v>60230717</v>
      </c>
      <c r="E111">
        <v>1</v>
      </c>
      <c r="F111">
        <v>1</v>
      </c>
      <c r="G111">
        <v>1079</v>
      </c>
      <c r="H111">
        <v>2</v>
      </c>
      <c r="I111" t="s">
        <v>463</v>
      </c>
      <c r="J111" t="s">
        <v>464</v>
      </c>
      <c r="K111" t="s">
        <v>465</v>
      </c>
      <c r="L111">
        <v>1368</v>
      </c>
      <c r="N111">
        <v>1011</v>
      </c>
      <c r="O111" t="s">
        <v>395</v>
      </c>
      <c r="P111" t="s">
        <v>395</v>
      </c>
      <c r="Q111">
        <v>1</v>
      </c>
      <c r="X111">
        <v>4.2699999999999996</v>
      </c>
      <c r="Y111">
        <v>0</v>
      </c>
      <c r="Z111">
        <v>0.73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43</v>
      </c>
      <c r="AG111">
        <v>4.6970000000000001</v>
      </c>
      <c r="AH111">
        <v>2</v>
      </c>
      <c r="AI111">
        <v>61049822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ROW(Source!A171)</f>
        <v>171</v>
      </c>
      <c r="B112">
        <v>61049836</v>
      </c>
      <c r="C112">
        <v>61049819</v>
      </c>
      <c r="D112">
        <v>60230753</v>
      </c>
      <c r="E112">
        <v>1</v>
      </c>
      <c r="F112">
        <v>1</v>
      </c>
      <c r="G112">
        <v>1079</v>
      </c>
      <c r="H112">
        <v>2</v>
      </c>
      <c r="I112" t="s">
        <v>500</v>
      </c>
      <c r="J112" t="s">
        <v>501</v>
      </c>
      <c r="K112" t="s">
        <v>502</v>
      </c>
      <c r="L112">
        <v>1368</v>
      </c>
      <c r="N112">
        <v>1011</v>
      </c>
      <c r="O112" t="s">
        <v>395</v>
      </c>
      <c r="P112" t="s">
        <v>395</v>
      </c>
      <c r="Q112">
        <v>1</v>
      </c>
      <c r="X112">
        <v>4.2699999999999996</v>
      </c>
      <c r="Y112">
        <v>0</v>
      </c>
      <c r="Z112">
        <v>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43</v>
      </c>
      <c r="AG112">
        <v>4.6970000000000001</v>
      </c>
      <c r="AH112">
        <v>2</v>
      </c>
      <c r="AI112">
        <v>61049823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ROW(Source!A171)</f>
        <v>171</v>
      </c>
      <c r="B113">
        <v>61049837</v>
      </c>
      <c r="C113">
        <v>61049819</v>
      </c>
      <c r="D113">
        <v>60200082</v>
      </c>
      <c r="E113">
        <v>1</v>
      </c>
      <c r="F113">
        <v>1</v>
      </c>
      <c r="G113">
        <v>1079</v>
      </c>
      <c r="H113">
        <v>3</v>
      </c>
      <c r="I113" t="s">
        <v>466</v>
      </c>
      <c r="J113" t="s">
        <v>467</v>
      </c>
      <c r="K113" t="s">
        <v>468</v>
      </c>
      <c r="L113">
        <v>1348</v>
      </c>
      <c r="N113">
        <v>1009</v>
      </c>
      <c r="O113" t="s">
        <v>192</v>
      </c>
      <c r="P113" t="s">
        <v>192</v>
      </c>
      <c r="Q113">
        <v>1000</v>
      </c>
      <c r="X113">
        <v>1E-3</v>
      </c>
      <c r="Y113">
        <v>7246.05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42</v>
      </c>
      <c r="AG113">
        <v>1E-3</v>
      </c>
      <c r="AH113">
        <v>2</v>
      </c>
      <c r="AI113">
        <v>61049824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ROW(Source!A171)</f>
        <v>171</v>
      </c>
      <c r="B114">
        <v>61049838</v>
      </c>
      <c r="C114">
        <v>61049819</v>
      </c>
      <c r="D114">
        <v>60200099</v>
      </c>
      <c r="E114">
        <v>1</v>
      </c>
      <c r="F114">
        <v>1</v>
      </c>
      <c r="G114">
        <v>1079</v>
      </c>
      <c r="H114">
        <v>3</v>
      </c>
      <c r="I114" t="s">
        <v>469</v>
      </c>
      <c r="J114" t="s">
        <v>470</v>
      </c>
      <c r="K114" t="s">
        <v>471</v>
      </c>
      <c r="L114">
        <v>1348</v>
      </c>
      <c r="N114">
        <v>1009</v>
      </c>
      <c r="O114" t="s">
        <v>192</v>
      </c>
      <c r="P114" t="s">
        <v>192</v>
      </c>
      <c r="Q114">
        <v>1000</v>
      </c>
      <c r="X114">
        <v>0.01</v>
      </c>
      <c r="Y114">
        <v>9844.31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42</v>
      </c>
      <c r="AG114">
        <v>0.01</v>
      </c>
      <c r="AH114">
        <v>2</v>
      </c>
      <c r="AI114">
        <v>61049825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ROW(Source!A171)</f>
        <v>171</v>
      </c>
      <c r="B115">
        <v>61049839</v>
      </c>
      <c r="C115">
        <v>61049819</v>
      </c>
      <c r="D115">
        <v>60199681</v>
      </c>
      <c r="E115">
        <v>1</v>
      </c>
      <c r="F115">
        <v>1</v>
      </c>
      <c r="G115">
        <v>1079</v>
      </c>
      <c r="H115">
        <v>3</v>
      </c>
      <c r="I115" t="s">
        <v>472</v>
      </c>
      <c r="J115" t="s">
        <v>473</v>
      </c>
      <c r="K115" t="s">
        <v>474</v>
      </c>
      <c r="L115">
        <v>1348</v>
      </c>
      <c r="N115">
        <v>1009</v>
      </c>
      <c r="O115" t="s">
        <v>192</v>
      </c>
      <c r="P115" t="s">
        <v>192</v>
      </c>
      <c r="Q115">
        <v>1000</v>
      </c>
      <c r="X115">
        <v>2.5000000000000001E-4</v>
      </c>
      <c r="Y115">
        <v>16214.84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42</v>
      </c>
      <c r="AG115">
        <v>2.5000000000000001E-4</v>
      </c>
      <c r="AH115">
        <v>2</v>
      </c>
      <c r="AI115">
        <v>61049826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ROW(Source!A171)</f>
        <v>171</v>
      </c>
      <c r="B116">
        <v>61049840</v>
      </c>
      <c r="C116">
        <v>61049819</v>
      </c>
      <c r="D116">
        <v>60199688</v>
      </c>
      <c r="E116">
        <v>1</v>
      </c>
      <c r="F116">
        <v>1</v>
      </c>
      <c r="G116">
        <v>1079</v>
      </c>
      <c r="H116">
        <v>3</v>
      </c>
      <c r="I116" t="s">
        <v>475</v>
      </c>
      <c r="J116" t="s">
        <v>476</v>
      </c>
      <c r="K116" t="s">
        <v>477</v>
      </c>
      <c r="L116">
        <v>1348</v>
      </c>
      <c r="N116">
        <v>1009</v>
      </c>
      <c r="O116" t="s">
        <v>192</v>
      </c>
      <c r="P116" t="s">
        <v>192</v>
      </c>
      <c r="Q116">
        <v>1000</v>
      </c>
      <c r="X116">
        <v>6.0000000000000002E-5</v>
      </c>
      <c r="Y116">
        <v>11233.62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42</v>
      </c>
      <c r="AG116">
        <v>6.0000000000000002E-5</v>
      </c>
      <c r="AH116">
        <v>2</v>
      </c>
      <c r="AI116">
        <v>61049827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ROW(Source!A171)</f>
        <v>171</v>
      </c>
      <c r="B117">
        <v>61049841</v>
      </c>
      <c r="C117">
        <v>61049819</v>
      </c>
      <c r="D117">
        <v>60206199</v>
      </c>
      <c r="E117">
        <v>1</v>
      </c>
      <c r="F117">
        <v>1</v>
      </c>
      <c r="G117">
        <v>1079</v>
      </c>
      <c r="H117">
        <v>3</v>
      </c>
      <c r="I117" t="s">
        <v>478</v>
      </c>
      <c r="J117" t="s">
        <v>479</v>
      </c>
      <c r="K117" t="s">
        <v>480</v>
      </c>
      <c r="L117">
        <v>1346</v>
      </c>
      <c r="N117">
        <v>1009</v>
      </c>
      <c r="O117" t="s">
        <v>298</v>
      </c>
      <c r="P117" t="s">
        <v>298</v>
      </c>
      <c r="Q117">
        <v>1</v>
      </c>
      <c r="X117">
        <v>0.8</v>
      </c>
      <c r="Y117">
        <v>25.8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42</v>
      </c>
      <c r="AG117">
        <v>0.8</v>
      </c>
      <c r="AH117">
        <v>2</v>
      </c>
      <c r="AI117">
        <v>61049828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ROW(Source!A171)</f>
        <v>171</v>
      </c>
      <c r="B118">
        <v>61049842</v>
      </c>
      <c r="C118">
        <v>61049819</v>
      </c>
      <c r="D118">
        <v>60199990</v>
      </c>
      <c r="E118">
        <v>1</v>
      </c>
      <c r="F118">
        <v>1</v>
      </c>
      <c r="G118">
        <v>1079</v>
      </c>
      <c r="H118">
        <v>3</v>
      </c>
      <c r="I118" t="s">
        <v>481</v>
      </c>
      <c r="J118" t="s">
        <v>482</v>
      </c>
      <c r="K118" t="s">
        <v>483</v>
      </c>
      <c r="L118">
        <v>1348</v>
      </c>
      <c r="N118">
        <v>1009</v>
      </c>
      <c r="O118" t="s">
        <v>192</v>
      </c>
      <c r="P118" t="s">
        <v>192</v>
      </c>
      <c r="Q118">
        <v>1000</v>
      </c>
      <c r="X118">
        <v>4.0000000000000003E-5</v>
      </c>
      <c r="Y118">
        <v>7973.67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42</v>
      </c>
      <c r="AG118">
        <v>4.0000000000000003E-5</v>
      </c>
      <c r="AH118">
        <v>2</v>
      </c>
      <c r="AI118">
        <v>61049829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ROW(Source!A171)</f>
        <v>171</v>
      </c>
      <c r="B119">
        <v>61049843</v>
      </c>
      <c r="C119">
        <v>61049819</v>
      </c>
      <c r="D119">
        <v>60223383</v>
      </c>
      <c r="E119">
        <v>1</v>
      </c>
      <c r="F119">
        <v>1</v>
      </c>
      <c r="G119">
        <v>1079</v>
      </c>
      <c r="H119">
        <v>3</v>
      </c>
      <c r="I119" t="s">
        <v>484</v>
      </c>
      <c r="J119" t="s">
        <v>485</v>
      </c>
      <c r="K119" t="s">
        <v>486</v>
      </c>
      <c r="L119">
        <v>1356</v>
      </c>
      <c r="N119">
        <v>1010</v>
      </c>
      <c r="O119" t="s">
        <v>487</v>
      </c>
      <c r="P119" t="s">
        <v>487</v>
      </c>
      <c r="Q119">
        <v>1000</v>
      </c>
      <c r="X119">
        <v>4.1000000000000003E-3</v>
      </c>
      <c r="Y119">
        <v>226.66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42</v>
      </c>
      <c r="AG119">
        <v>4.1000000000000003E-3</v>
      </c>
      <c r="AH119">
        <v>2</v>
      </c>
      <c r="AI119">
        <v>61049830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ROW(Source!A171)</f>
        <v>171</v>
      </c>
      <c r="B120">
        <v>61049844</v>
      </c>
      <c r="C120">
        <v>61049819</v>
      </c>
      <c r="D120">
        <v>60223044</v>
      </c>
      <c r="E120">
        <v>1</v>
      </c>
      <c r="F120">
        <v>1</v>
      </c>
      <c r="G120">
        <v>1079</v>
      </c>
      <c r="H120">
        <v>3</v>
      </c>
      <c r="I120" t="s">
        <v>488</v>
      </c>
      <c r="J120" t="s">
        <v>489</v>
      </c>
      <c r="K120" t="s">
        <v>490</v>
      </c>
      <c r="L120">
        <v>1301</v>
      </c>
      <c r="N120">
        <v>1003</v>
      </c>
      <c r="O120" t="s">
        <v>325</v>
      </c>
      <c r="P120" t="s">
        <v>325</v>
      </c>
      <c r="Q120">
        <v>1</v>
      </c>
      <c r="X120">
        <v>0.96</v>
      </c>
      <c r="Y120">
        <v>0.7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42</v>
      </c>
      <c r="AG120">
        <v>0.96</v>
      </c>
      <c r="AH120">
        <v>2</v>
      </c>
      <c r="AI120">
        <v>61049831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ROW(Source!A171)</f>
        <v>171</v>
      </c>
      <c r="B121">
        <v>61049845</v>
      </c>
      <c r="C121">
        <v>61049819</v>
      </c>
      <c r="D121">
        <v>60223046</v>
      </c>
      <c r="E121">
        <v>1</v>
      </c>
      <c r="F121">
        <v>1</v>
      </c>
      <c r="G121">
        <v>1079</v>
      </c>
      <c r="H121">
        <v>3</v>
      </c>
      <c r="I121" t="s">
        <v>491</v>
      </c>
      <c r="J121" t="s">
        <v>492</v>
      </c>
      <c r="K121" t="s">
        <v>493</v>
      </c>
      <c r="L121">
        <v>1356</v>
      </c>
      <c r="N121">
        <v>1010</v>
      </c>
      <c r="O121" t="s">
        <v>487</v>
      </c>
      <c r="P121" t="s">
        <v>487</v>
      </c>
      <c r="Q121">
        <v>1000</v>
      </c>
      <c r="X121">
        <v>8.3199999999999993E-3</v>
      </c>
      <c r="Y121">
        <v>6.44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42</v>
      </c>
      <c r="AG121">
        <v>8.3199999999999993E-3</v>
      </c>
      <c r="AH121">
        <v>2</v>
      </c>
      <c r="AI121">
        <v>61049832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ROW(Source!A171)</f>
        <v>171</v>
      </c>
      <c r="B122">
        <v>61049846</v>
      </c>
      <c r="C122">
        <v>61049819</v>
      </c>
      <c r="D122">
        <v>60149684</v>
      </c>
      <c r="E122">
        <v>1079</v>
      </c>
      <c r="F122">
        <v>1</v>
      </c>
      <c r="G122">
        <v>1079</v>
      </c>
      <c r="H122">
        <v>3</v>
      </c>
      <c r="I122" t="s">
        <v>516</v>
      </c>
      <c r="J122" t="s">
        <v>3</v>
      </c>
      <c r="K122" t="s">
        <v>517</v>
      </c>
      <c r="L122">
        <v>1303</v>
      </c>
      <c r="N122">
        <v>1003</v>
      </c>
      <c r="O122" t="s">
        <v>518</v>
      </c>
      <c r="P122" t="s">
        <v>518</v>
      </c>
      <c r="Q122">
        <v>1000</v>
      </c>
      <c r="X122">
        <v>0.10199999999999999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42</v>
      </c>
      <c r="AG122">
        <v>0.10199999999999999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ROW(Source!A174)</f>
        <v>174</v>
      </c>
      <c r="B123">
        <v>61049890</v>
      </c>
      <c r="C123">
        <v>61049849</v>
      </c>
      <c r="D123">
        <v>60134058</v>
      </c>
      <c r="E123">
        <v>1079</v>
      </c>
      <c r="F123">
        <v>1</v>
      </c>
      <c r="G123">
        <v>1079</v>
      </c>
      <c r="H123">
        <v>1</v>
      </c>
      <c r="I123" t="s">
        <v>389</v>
      </c>
      <c r="J123" t="s">
        <v>3</v>
      </c>
      <c r="K123" t="s">
        <v>390</v>
      </c>
      <c r="L123">
        <v>1191</v>
      </c>
      <c r="N123">
        <v>1013</v>
      </c>
      <c r="O123" t="s">
        <v>391</v>
      </c>
      <c r="P123" t="s">
        <v>391</v>
      </c>
      <c r="Q123">
        <v>1</v>
      </c>
      <c r="X123">
        <v>18.8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43</v>
      </c>
      <c r="AG123">
        <v>20.680000000000003</v>
      </c>
      <c r="AH123">
        <v>2</v>
      </c>
      <c r="AI123">
        <v>61049863</v>
      </c>
      <c r="AJ123">
        <v>118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ROW(Source!A174)</f>
        <v>174</v>
      </c>
      <c r="B124">
        <v>61049891</v>
      </c>
      <c r="C124">
        <v>61049849</v>
      </c>
      <c r="D124">
        <v>60231385</v>
      </c>
      <c r="E124">
        <v>1</v>
      </c>
      <c r="F124">
        <v>1</v>
      </c>
      <c r="G124">
        <v>1079</v>
      </c>
      <c r="H124">
        <v>2</v>
      </c>
      <c r="I124" t="s">
        <v>457</v>
      </c>
      <c r="J124" t="s">
        <v>458</v>
      </c>
      <c r="K124" t="s">
        <v>459</v>
      </c>
      <c r="L124">
        <v>1368</v>
      </c>
      <c r="N124">
        <v>1011</v>
      </c>
      <c r="O124" t="s">
        <v>395</v>
      </c>
      <c r="P124" t="s">
        <v>395</v>
      </c>
      <c r="Q124">
        <v>1</v>
      </c>
      <c r="X124">
        <v>1.51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43</v>
      </c>
      <c r="AG124">
        <v>1.6610000000000003</v>
      </c>
      <c r="AH124">
        <v>2</v>
      </c>
      <c r="AI124">
        <v>61049864</v>
      </c>
      <c r="AJ124">
        <v>119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ROW(Source!A174)</f>
        <v>174</v>
      </c>
      <c r="B125">
        <v>61049892</v>
      </c>
      <c r="C125">
        <v>61049849</v>
      </c>
      <c r="D125">
        <v>60230717</v>
      </c>
      <c r="E125">
        <v>1</v>
      </c>
      <c r="F125">
        <v>1</v>
      </c>
      <c r="G125">
        <v>1079</v>
      </c>
      <c r="H125">
        <v>2</v>
      </c>
      <c r="I125" t="s">
        <v>463</v>
      </c>
      <c r="J125" t="s">
        <v>464</v>
      </c>
      <c r="K125" t="s">
        <v>465</v>
      </c>
      <c r="L125">
        <v>1368</v>
      </c>
      <c r="N125">
        <v>1011</v>
      </c>
      <c r="O125" t="s">
        <v>395</v>
      </c>
      <c r="P125" t="s">
        <v>395</v>
      </c>
      <c r="Q125">
        <v>1</v>
      </c>
      <c r="X125">
        <v>4.2699999999999996</v>
      </c>
      <c r="Y125">
        <v>0</v>
      </c>
      <c r="Z125">
        <v>0.73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43</v>
      </c>
      <c r="AG125">
        <v>4.6970000000000001</v>
      </c>
      <c r="AH125">
        <v>2</v>
      </c>
      <c r="AI125">
        <v>61049865</v>
      </c>
      <c r="AJ125">
        <v>120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ROW(Source!A174)</f>
        <v>174</v>
      </c>
      <c r="B126">
        <v>61049893</v>
      </c>
      <c r="C126">
        <v>61049849</v>
      </c>
      <c r="D126">
        <v>60230753</v>
      </c>
      <c r="E126">
        <v>1</v>
      </c>
      <c r="F126">
        <v>1</v>
      </c>
      <c r="G126">
        <v>1079</v>
      </c>
      <c r="H126">
        <v>2</v>
      </c>
      <c r="I126" t="s">
        <v>500</v>
      </c>
      <c r="J126" t="s">
        <v>501</v>
      </c>
      <c r="K126" t="s">
        <v>502</v>
      </c>
      <c r="L126">
        <v>1368</v>
      </c>
      <c r="N126">
        <v>1011</v>
      </c>
      <c r="O126" t="s">
        <v>395</v>
      </c>
      <c r="P126" t="s">
        <v>395</v>
      </c>
      <c r="Q126">
        <v>1</v>
      </c>
      <c r="X126">
        <v>4.2699999999999996</v>
      </c>
      <c r="Y126">
        <v>0</v>
      </c>
      <c r="Z126">
        <v>4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43</v>
      </c>
      <c r="AG126">
        <v>4.6970000000000001</v>
      </c>
      <c r="AH126">
        <v>2</v>
      </c>
      <c r="AI126">
        <v>61049866</v>
      </c>
      <c r="AJ126">
        <v>121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ROW(Source!A174)</f>
        <v>174</v>
      </c>
      <c r="B127">
        <v>61049894</v>
      </c>
      <c r="C127">
        <v>61049849</v>
      </c>
      <c r="D127">
        <v>60200082</v>
      </c>
      <c r="E127">
        <v>1</v>
      </c>
      <c r="F127">
        <v>1</v>
      </c>
      <c r="G127">
        <v>1079</v>
      </c>
      <c r="H127">
        <v>3</v>
      </c>
      <c r="I127" t="s">
        <v>466</v>
      </c>
      <c r="J127" t="s">
        <v>467</v>
      </c>
      <c r="K127" t="s">
        <v>468</v>
      </c>
      <c r="L127">
        <v>1348</v>
      </c>
      <c r="N127">
        <v>1009</v>
      </c>
      <c r="O127" t="s">
        <v>192</v>
      </c>
      <c r="P127" t="s">
        <v>192</v>
      </c>
      <c r="Q127">
        <v>1000</v>
      </c>
      <c r="X127">
        <v>1E-3</v>
      </c>
      <c r="Y127">
        <v>7246.05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42</v>
      </c>
      <c r="AG127">
        <v>1E-3</v>
      </c>
      <c r="AH127">
        <v>2</v>
      </c>
      <c r="AI127">
        <v>61049867</v>
      </c>
      <c r="AJ127">
        <v>122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ROW(Source!A174)</f>
        <v>174</v>
      </c>
      <c r="B128">
        <v>61049895</v>
      </c>
      <c r="C128">
        <v>61049849</v>
      </c>
      <c r="D128">
        <v>60200099</v>
      </c>
      <c r="E128">
        <v>1</v>
      </c>
      <c r="F128">
        <v>1</v>
      </c>
      <c r="G128">
        <v>1079</v>
      </c>
      <c r="H128">
        <v>3</v>
      </c>
      <c r="I128" t="s">
        <v>469</v>
      </c>
      <c r="J128" t="s">
        <v>470</v>
      </c>
      <c r="K128" t="s">
        <v>471</v>
      </c>
      <c r="L128">
        <v>1348</v>
      </c>
      <c r="N128">
        <v>1009</v>
      </c>
      <c r="O128" t="s">
        <v>192</v>
      </c>
      <c r="P128" t="s">
        <v>192</v>
      </c>
      <c r="Q128">
        <v>1000</v>
      </c>
      <c r="X128">
        <v>0.01</v>
      </c>
      <c r="Y128">
        <v>9844.31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42</v>
      </c>
      <c r="AG128">
        <v>0.01</v>
      </c>
      <c r="AH128">
        <v>2</v>
      </c>
      <c r="AI128">
        <v>61049868</v>
      </c>
      <c r="AJ128">
        <v>123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ROW(Source!A174)</f>
        <v>174</v>
      </c>
      <c r="B129">
        <v>61049896</v>
      </c>
      <c r="C129">
        <v>61049849</v>
      </c>
      <c r="D129">
        <v>60199681</v>
      </c>
      <c r="E129">
        <v>1</v>
      </c>
      <c r="F129">
        <v>1</v>
      </c>
      <c r="G129">
        <v>1079</v>
      </c>
      <c r="H129">
        <v>3</v>
      </c>
      <c r="I129" t="s">
        <v>472</v>
      </c>
      <c r="J129" t="s">
        <v>473</v>
      </c>
      <c r="K129" t="s">
        <v>474</v>
      </c>
      <c r="L129">
        <v>1348</v>
      </c>
      <c r="N129">
        <v>1009</v>
      </c>
      <c r="O129" t="s">
        <v>192</v>
      </c>
      <c r="P129" t="s">
        <v>192</v>
      </c>
      <c r="Q129">
        <v>1000</v>
      </c>
      <c r="X129">
        <v>2.5000000000000001E-4</v>
      </c>
      <c r="Y129">
        <v>16214.84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42</v>
      </c>
      <c r="AG129">
        <v>2.5000000000000001E-4</v>
      </c>
      <c r="AH129">
        <v>2</v>
      </c>
      <c r="AI129">
        <v>61049869</v>
      </c>
      <c r="AJ129">
        <v>124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ROW(Source!A174)</f>
        <v>174</v>
      </c>
      <c r="B130">
        <v>61049897</v>
      </c>
      <c r="C130">
        <v>61049849</v>
      </c>
      <c r="D130">
        <v>60199688</v>
      </c>
      <c r="E130">
        <v>1</v>
      </c>
      <c r="F130">
        <v>1</v>
      </c>
      <c r="G130">
        <v>1079</v>
      </c>
      <c r="H130">
        <v>3</v>
      </c>
      <c r="I130" t="s">
        <v>475</v>
      </c>
      <c r="J130" t="s">
        <v>476</v>
      </c>
      <c r="K130" t="s">
        <v>477</v>
      </c>
      <c r="L130">
        <v>1348</v>
      </c>
      <c r="N130">
        <v>1009</v>
      </c>
      <c r="O130" t="s">
        <v>192</v>
      </c>
      <c r="P130" t="s">
        <v>192</v>
      </c>
      <c r="Q130">
        <v>1000</v>
      </c>
      <c r="X130">
        <v>6.0000000000000002E-5</v>
      </c>
      <c r="Y130">
        <v>11233.62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42</v>
      </c>
      <c r="AG130">
        <v>6.0000000000000002E-5</v>
      </c>
      <c r="AH130">
        <v>2</v>
      </c>
      <c r="AI130">
        <v>61049870</v>
      </c>
      <c r="AJ130">
        <v>125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ROW(Source!A174)</f>
        <v>174</v>
      </c>
      <c r="B131">
        <v>61049898</v>
      </c>
      <c r="C131">
        <v>61049849</v>
      </c>
      <c r="D131">
        <v>60206199</v>
      </c>
      <c r="E131">
        <v>1</v>
      </c>
      <c r="F131">
        <v>1</v>
      </c>
      <c r="G131">
        <v>1079</v>
      </c>
      <c r="H131">
        <v>3</v>
      </c>
      <c r="I131" t="s">
        <v>478</v>
      </c>
      <c r="J131" t="s">
        <v>479</v>
      </c>
      <c r="K131" t="s">
        <v>480</v>
      </c>
      <c r="L131">
        <v>1346</v>
      </c>
      <c r="N131">
        <v>1009</v>
      </c>
      <c r="O131" t="s">
        <v>298</v>
      </c>
      <c r="P131" t="s">
        <v>298</v>
      </c>
      <c r="Q131">
        <v>1</v>
      </c>
      <c r="X131">
        <v>0.8</v>
      </c>
      <c r="Y131">
        <v>25.8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42</v>
      </c>
      <c r="AG131">
        <v>0.8</v>
      </c>
      <c r="AH131">
        <v>2</v>
      </c>
      <c r="AI131">
        <v>61049871</v>
      </c>
      <c r="AJ131">
        <v>126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ROW(Source!A174)</f>
        <v>174</v>
      </c>
      <c r="B132">
        <v>61049899</v>
      </c>
      <c r="C132">
        <v>61049849</v>
      </c>
      <c r="D132">
        <v>60199990</v>
      </c>
      <c r="E132">
        <v>1</v>
      </c>
      <c r="F132">
        <v>1</v>
      </c>
      <c r="G132">
        <v>1079</v>
      </c>
      <c r="H132">
        <v>3</v>
      </c>
      <c r="I132" t="s">
        <v>481</v>
      </c>
      <c r="J132" t="s">
        <v>482</v>
      </c>
      <c r="K132" t="s">
        <v>483</v>
      </c>
      <c r="L132">
        <v>1348</v>
      </c>
      <c r="N132">
        <v>1009</v>
      </c>
      <c r="O132" t="s">
        <v>192</v>
      </c>
      <c r="P132" t="s">
        <v>192</v>
      </c>
      <c r="Q132">
        <v>1000</v>
      </c>
      <c r="X132">
        <v>4.0000000000000003E-5</v>
      </c>
      <c r="Y132">
        <v>7973.67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42</v>
      </c>
      <c r="AG132">
        <v>4.0000000000000003E-5</v>
      </c>
      <c r="AH132">
        <v>2</v>
      </c>
      <c r="AI132">
        <v>61049872</v>
      </c>
      <c r="AJ132">
        <v>127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ROW(Source!A174)</f>
        <v>174</v>
      </c>
      <c r="B133">
        <v>61049900</v>
      </c>
      <c r="C133">
        <v>61049849</v>
      </c>
      <c r="D133">
        <v>60223383</v>
      </c>
      <c r="E133">
        <v>1</v>
      </c>
      <c r="F133">
        <v>1</v>
      </c>
      <c r="G133">
        <v>1079</v>
      </c>
      <c r="H133">
        <v>3</v>
      </c>
      <c r="I133" t="s">
        <v>484</v>
      </c>
      <c r="J133" t="s">
        <v>485</v>
      </c>
      <c r="K133" t="s">
        <v>486</v>
      </c>
      <c r="L133">
        <v>1356</v>
      </c>
      <c r="N133">
        <v>1010</v>
      </c>
      <c r="O133" t="s">
        <v>487</v>
      </c>
      <c r="P133" t="s">
        <v>487</v>
      </c>
      <c r="Q133">
        <v>1000</v>
      </c>
      <c r="X133">
        <v>4.1000000000000003E-3</v>
      </c>
      <c r="Y133">
        <v>226.66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42</v>
      </c>
      <c r="AG133">
        <v>4.1000000000000003E-3</v>
      </c>
      <c r="AH133">
        <v>2</v>
      </c>
      <c r="AI133">
        <v>61049873</v>
      </c>
      <c r="AJ133">
        <v>128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ROW(Source!A174)</f>
        <v>174</v>
      </c>
      <c r="B134">
        <v>61049901</v>
      </c>
      <c r="C134">
        <v>61049849</v>
      </c>
      <c r="D134">
        <v>60223044</v>
      </c>
      <c r="E134">
        <v>1</v>
      </c>
      <c r="F134">
        <v>1</v>
      </c>
      <c r="G134">
        <v>1079</v>
      </c>
      <c r="H134">
        <v>3</v>
      </c>
      <c r="I134" t="s">
        <v>488</v>
      </c>
      <c r="J134" t="s">
        <v>489</v>
      </c>
      <c r="K134" t="s">
        <v>490</v>
      </c>
      <c r="L134">
        <v>1301</v>
      </c>
      <c r="N134">
        <v>1003</v>
      </c>
      <c r="O134" t="s">
        <v>325</v>
      </c>
      <c r="P134" t="s">
        <v>325</v>
      </c>
      <c r="Q134">
        <v>1</v>
      </c>
      <c r="X134">
        <v>0.96</v>
      </c>
      <c r="Y134">
        <v>0.7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42</v>
      </c>
      <c r="AG134">
        <v>0.96</v>
      </c>
      <c r="AH134">
        <v>2</v>
      </c>
      <c r="AI134">
        <v>61049874</v>
      </c>
      <c r="AJ134">
        <v>129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ROW(Source!A174)</f>
        <v>174</v>
      </c>
      <c r="B135">
        <v>61049902</v>
      </c>
      <c r="C135">
        <v>61049849</v>
      </c>
      <c r="D135">
        <v>60223046</v>
      </c>
      <c r="E135">
        <v>1</v>
      </c>
      <c r="F135">
        <v>1</v>
      </c>
      <c r="G135">
        <v>1079</v>
      </c>
      <c r="H135">
        <v>3</v>
      </c>
      <c r="I135" t="s">
        <v>491</v>
      </c>
      <c r="J135" t="s">
        <v>492</v>
      </c>
      <c r="K135" t="s">
        <v>493</v>
      </c>
      <c r="L135">
        <v>1356</v>
      </c>
      <c r="N135">
        <v>1010</v>
      </c>
      <c r="O135" t="s">
        <v>487</v>
      </c>
      <c r="P135" t="s">
        <v>487</v>
      </c>
      <c r="Q135">
        <v>1000</v>
      </c>
      <c r="X135">
        <v>8.3199999999999993E-3</v>
      </c>
      <c r="Y135">
        <v>6.44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42</v>
      </c>
      <c r="AG135">
        <v>8.3199999999999993E-3</v>
      </c>
      <c r="AH135">
        <v>2</v>
      </c>
      <c r="AI135">
        <v>61049875</v>
      </c>
      <c r="AJ135">
        <v>130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ROW(Source!A174)</f>
        <v>174</v>
      </c>
      <c r="B136">
        <v>61049903</v>
      </c>
      <c r="C136">
        <v>61049849</v>
      </c>
      <c r="D136">
        <v>60149684</v>
      </c>
      <c r="E136">
        <v>1079</v>
      </c>
      <c r="F136">
        <v>1</v>
      </c>
      <c r="G136">
        <v>1079</v>
      </c>
      <c r="H136">
        <v>3</v>
      </c>
      <c r="I136" t="s">
        <v>516</v>
      </c>
      <c r="J136" t="s">
        <v>3</v>
      </c>
      <c r="K136" t="s">
        <v>517</v>
      </c>
      <c r="L136">
        <v>1303</v>
      </c>
      <c r="N136">
        <v>1003</v>
      </c>
      <c r="O136" t="s">
        <v>518</v>
      </c>
      <c r="P136" t="s">
        <v>518</v>
      </c>
      <c r="Q136">
        <v>1000</v>
      </c>
      <c r="X136">
        <v>0.10199999999999999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42</v>
      </c>
      <c r="AG136">
        <v>0.10199999999999999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ROW(Source!A176)</f>
        <v>176</v>
      </c>
      <c r="B137">
        <v>61058943</v>
      </c>
      <c r="C137">
        <v>61055820</v>
      </c>
      <c r="D137">
        <v>60134058</v>
      </c>
      <c r="E137">
        <v>1079</v>
      </c>
      <c r="F137">
        <v>1</v>
      </c>
      <c r="G137">
        <v>1079</v>
      </c>
      <c r="H137">
        <v>1</v>
      </c>
      <c r="I137" t="s">
        <v>389</v>
      </c>
      <c r="J137" t="s">
        <v>3</v>
      </c>
      <c r="K137" t="s">
        <v>390</v>
      </c>
      <c r="L137">
        <v>1191</v>
      </c>
      <c r="N137">
        <v>1013</v>
      </c>
      <c r="O137" t="s">
        <v>391</v>
      </c>
      <c r="P137" t="s">
        <v>391</v>
      </c>
      <c r="Q137">
        <v>1</v>
      </c>
      <c r="X137">
        <v>6.71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43</v>
      </c>
      <c r="AG137">
        <v>7.3810000000000002</v>
      </c>
      <c r="AH137">
        <v>2</v>
      </c>
      <c r="AI137">
        <v>61058943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ROW(Source!A176)</f>
        <v>176</v>
      </c>
      <c r="B138">
        <v>61058944</v>
      </c>
      <c r="C138">
        <v>61055820</v>
      </c>
      <c r="D138">
        <v>60231225</v>
      </c>
      <c r="E138">
        <v>1</v>
      </c>
      <c r="F138">
        <v>1</v>
      </c>
      <c r="G138">
        <v>1079</v>
      </c>
      <c r="H138">
        <v>2</v>
      </c>
      <c r="I138" t="s">
        <v>494</v>
      </c>
      <c r="J138" t="s">
        <v>495</v>
      </c>
      <c r="K138" t="s">
        <v>496</v>
      </c>
      <c r="L138">
        <v>1368</v>
      </c>
      <c r="N138">
        <v>1011</v>
      </c>
      <c r="O138" t="s">
        <v>395</v>
      </c>
      <c r="P138" t="s">
        <v>395</v>
      </c>
      <c r="Q138">
        <v>1</v>
      </c>
      <c r="X138">
        <v>0.72</v>
      </c>
      <c r="Y138">
        <v>0</v>
      </c>
      <c r="Z138">
        <v>0.12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43</v>
      </c>
      <c r="AG138">
        <v>0.79200000000000004</v>
      </c>
      <c r="AH138">
        <v>2</v>
      </c>
      <c r="AI138">
        <v>61058944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ROW(Source!A176)</f>
        <v>176</v>
      </c>
      <c r="B139">
        <v>61058945</v>
      </c>
      <c r="C139">
        <v>61055820</v>
      </c>
      <c r="D139">
        <v>60231385</v>
      </c>
      <c r="E139">
        <v>1</v>
      </c>
      <c r="F139">
        <v>1</v>
      </c>
      <c r="G139">
        <v>1079</v>
      </c>
      <c r="H139">
        <v>2</v>
      </c>
      <c r="I139" t="s">
        <v>457</v>
      </c>
      <c r="J139" t="s">
        <v>458</v>
      </c>
      <c r="K139" t="s">
        <v>459</v>
      </c>
      <c r="L139">
        <v>1368</v>
      </c>
      <c r="N139">
        <v>1011</v>
      </c>
      <c r="O139" t="s">
        <v>395</v>
      </c>
      <c r="P139" t="s">
        <v>395</v>
      </c>
      <c r="Q139">
        <v>1</v>
      </c>
      <c r="X139">
        <v>0.01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43</v>
      </c>
      <c r="AG139">
        <v>1.1000000000000001E-2</v>
      </c>
      <c r="AH139">
        <v>2</v>
      </c>
      <c r="AI139">
        <v>61058945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ROW(Source!A176)</f>
        <v>176</v>
      </c>
      <c r="B140">
        <v>61058946</v>
      </c>
      <c r="C140">
        <v>61055820</v>
      </c>
      <c r="D140">
        <v>60201236</v>
      </c>
      <c r="E140">
        <v>1</v>
      </c>
      <c r="F140">
        <v>1</v>
      </c>
      <c r="G140">
        <v>1079</v>
      </c>
      <c r="H140">
        <v>3</v>
      </c>
      <c r="I140" t="s">
        <v>497</v>
      </c>
      <c r="J140" t="s">
        <v>498</v>
      </c>
      <c r="K140" t="s">
        <v>499</v>
      </c>
      <c r="L140">
        <v>1346</v>
      </c>
      <c r="N140">
        <v>1009</v>
      </c>
      <c r="O140" t="s">
        <v>298</v>
      </c>
      <c r="P140" t="s">
        <v>298</v>
      </c>
      <c r="Q140">
        <v>1</v>
      </c>
      <c r="X140">
        <v>2.2578</v>
      </c>
      <c r="Y140">
        <v>6.25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42</v>
      </c>
      <c r="AG140">
        <v>2.2578</v>
      </c>
      <c r="AH140">
        <v>2</v>
      </c>
      <c r="AI140">
        <v>61058946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ROW(Source!A176)</f>
        <v>176</v>
      </c>
      <c r="B141">
        <v>61058947</v>
      </c>
      <c r="C141">
        <v>61055820</v>
      </c>
      <c r="D141">
        <v>60147136</v>
      </c>
      <c r="E141">
        <v>1079</v>
      </c>
      <c r="F141">
        <v>1</v>
      </c>
      <c r="G141">
        <v>1079</v>
      </c>
      <c r="H141">
        <v>3</v>
      </c>
      <c r="I141" t="s">
        <v>519</v>
      </c>
      <c r="J141" t="s">
        <v>3</v>
      </c>
      <c r="K141" t="s">
        <v>520</v>
      </c>
      <c r="L141">
        <v>1391</v>
      </c>
      <c r="N141">
        <v>1013</v>
      </c>
      <c r="O141" t="s">
        <v>339</v>
      </c>
      <c r="P141" t="s">
        <v>339</v>
      </c>
      <c r="Q141">
        <v>1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42</v>
      </c>
      <c r="AG141">
        <v>1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5E37-E1F7-446D-B8CA-72CEC581861F}">
  <dimension ref="A1:U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42</v>
      </c>
      <c r="E1" t="s">
        <v>43</v>
      </c>
      <c r="F1" t="s">
        <v>43</v>
      </c>
      <c r="G1" t="s">
        <v>43</v>
      </c>
      <c r="H1" t="s">
        <v>3</v>
      </c>
      <c r="I1" t="s">
        <v>43</v>
      </c>
      <c r="J1" t="s">
        <v>43</v>
      </c>
      <c r="K1" t="s">
        <v>3</v>
      </c>
      <c r="L1" t="s">
        <v>3</v>
      </c>
      <c r="M1" t="s">
        <v>3</v>
      </c>
      <c r="N1" t="s">
        <v>42</v>
      </c>
      <c r="O1" t="s">
        <v>43</v>
      </c>
      <c r="P1" t="s">
        <v>3</v>
      </c>
      <c r="Q1" t="s">
        <v>3</v>
      </c>
      <c r="R1" t="s">
        <v>3</v>
      </c>
      <c r="S1" t="s">
        <v>521</v>
      </c>
      <c r="T1" t="s">
        <v>528</v>
      </c>
      <c r="U1" t="s">
        <v>522</v>
      </c>
    </row>
    <row r="2" spans="1:21" x14ac:dyDescent="0.2">
      <c r="A2">
        <v>29</v>
      </c>
      <c r="B2">
        <v>1</v>
      </c>
      <c r="C2" t="s">
        <v>3</v>
      </c>
      <c r="D2" t="s">
        <v>42</v>
      </c>
      <c r="E2" t="s">
        <v>42</v>
      </c>
      <c r="F2" t="s">
        <v>42</v>
      </c>
      <c r="G2" t="s">
        <v>523</v>
      </c>
      <c r="H2" t="s">
        <v>3</v>
      </c>
      <c r="I2" t="s">
        <v>523</v>
      </c>
      <c r="J2" t="s">
        <v>42</v>
      </c>
      <c r="K2" t="s">
        <v>3</v>
      </c>
      <c r="L2" t="s">
        <v>3</v>
      </c>
      <c r="M2" t="s">
        <v>3</v>
      </c>
      <c r="N2" t="s">
        <v>42</v>
      </c>
      <c r="O2" t="s">
        <v>42</v>
      </c>
      <c r="P2" t="s">
        <v>3</v>
      </c>
      <c r="Q2" t="s">
        <v>3</v>
      </c>
      <c r="R2" t="s">
        <v>3</v>
      </c>
      <c r="S2" t="s">
        <v>524</v>
      </c>
      <c r="T2" t="s">
        <v>525</v>
      </c>
      <c r="U2" t="s">
        <v>526</v>
      </c>
    </row>
    <row r="3" spans="1:21" x14ac:dyDescent="0.2">
      <c r="A3">
        <v>30</v>
      </c>
      <c r="B3">
        <v>1</v>
      </c>
      <c r="C3" t="s">
        <v>3</v>
      </c>
      <c r="D3" t="s">
        <v>42</v>
      </c>
      <c r="E3" t="s">
        <v>43</v>
      </c>
      <c r="F3" t="s">
        <v>43</v>
      </c>
      <c r="G3" t="s">
        <v>43</v>
      </c>
      <c r="H3" t="s">
        <v>3</v>
      </c>
      <c r="I3" t="s">
        <v>43</v>
      </c>
      <c r="J3" t="s">
        <v>43</v>
      </c>
      <c r="K3" t="s">
        <v>3</v>
      </c>
      <c r="L3" t="s">
        <v>3</v>
      </c>
      <c r="M3" t="s">
        <v>3</v>
      </c>
      <c r="N3" t="s">
        <v>42</v>
      </c>
      <c r="O3" t="s">
        <v>43</v>
      </c>
      <c r="P3" t="s">
        <v>3</v>
      </c>
      <c r="Q3" t="s">
        <v>3</v>
      </c>
      <c r="R3" t="s">
        <v>3</v>
      </c>
      <c r="S3" t="s">
        <v>521</v>
      </c>
      <c r="T3" t="s">
        <v>528</v>
      </c>
      <c r="U3" t="s">
        <v>522</v>
      </c>
    </row>
    <row r="4" spans="1:21" x14ac:dyDescent="0.2">
      <c r="A4">
        <v>32</v>
      </c>
      <c r="B4">
        <v>1</v>
      </c>
      <c r="C4" t="s">
        <v>3</v>
      </c>
      <c r="D4" t="s">
        <v>42</v>
      </c>
      <c r="E4" t="s">
        <v>43</v>
      </c>
      <c r="F4" t="s">
        <v>43</v>
      </c>
      <c r="G4" t="s">
        <v>43</v>
      </c>
      <c r="H4" t="s">
        <v>3</v>
      </c>
      <c r="I4" t="s">
        <v>43</v>
      </c>
      <c r="J4" t="s">
        <v>43</v>
      </c>
      <c r="K4" t="s">
        <v>3</v>
      </c>
      <c r="L4" t="s">
        <v>3</v>
      </c>
      <c r="M4" t="s">
        <v>3</v>
      </c>
      <c r="N4" t="s">
        <v>42</v>
      </c>
      <c r="O4" t="s">
        <v>43</v>
      </c>
      <c r="P4" t="s">
        <v>3</v>
      </c>
      <c r="Q4" t="s">
        <v>3</v>
      </c>
      <c r="R4" t="s">
        <v>3</v>
      </c>
      <c r="S4" t="s">
        <v>521</v>
      </c>
      <c r="T4" t="s">
        <v>528</v>
      </c>
      <c r="U4" t="s">
        <v>522</v>
      </c>
    </row>
    <row r="5" spans="1:21" x14ac:dyDescent="0.2">
      <c r="A5">
        <v>32</v>
      </c>
      <c r="B5">
        <v>1</v>
      </c>
      <c r="C5" t="s">
        <v>3</v>
      </c>
      <c r="D5" t="s">
        <v>42</v>
      </c>
      <c r="E5" t="s">
        <v>42</v>
      </c>
      <c r="F5" t="s">
        <v>42</v>
      </c>
      <c r="G5" t="s">
        <v>523</v>
      </c>
      <c r="H5" t="s">
        <v>3</v>
      </c>
      <c r="I5" t="s">
        <v>523</v>
      </c>
      <c r="J5" t="s">
        <v>42</v>
      </c>
      <c r="K5" t="s">
        <v>3</v>
      </c>
      <c r="L5" t="s">
        <v>3</v>
      </c>
      <c r="M5" t="s">
        <v>3</v>
      </c>
      <c r="N5" t="s">
        <v>42</v>
      </c>
      <c r="O5" t="s">
        <v>42</v>
      </c>
      <c r="P5" t="s">
        <v>3</v>
      </c>
      <c r="Q5" t="s">
        <v>3</v>
      </c>
      <c r="R5" t="s">
        <v>3</v>
      </c>
      <c r="S5" t="s">
        <v>524</v>
      </c>
      <c r="T5" t="s">
        <v>525</v>
      </c>
      <c r="U5" t="s">
        <v>526</v>
      </c>
    </row>
    <row r="6" spans="1:21" x14ac:dyDescent="0.2">
      <c r="A6">
        <v>33</v>
      </c>
      <c r="B6">
        <v>1</v>
      </c>
      <c r="C6" t="s">
        <v>3</v>
      </c>
      <c r="D6" t="s">
        <v>42</v>
      </c>
      <c r="E6" t="s">
        <v>43</v>
      </c>
      <c r="F6" t="s">
        <v>43</v>
      </c>
      <c r="G6" t="s">
        <v>43</v>
      </c>
      <c r="H6" t="s">
        <v>3</v>
      </c>
      <c r="I6" t="s">
        <v>43</v>
      </c>
      <c r="J6" t="s">
        <v>43</v>
      </c>
      <c r="K6" t="s">
        <v>3</v>
      </c>
      <c r="L6" t="s">
        <v>3</v>
      </c>
      <c r="M6" t="s">
        <v>3</v>
      </c>
      <c r="N6" t="s">
        <v>42</v>
      </c>
      <c r="O6" t="s">
        <v>43</v>
      </c>
      <c r="P6" t="s">
        <v>3</v>
      </c>
      <c r="Q6" t="s">
        <v>3</v>
      </c>
      <c r="R6" t="s">
        <v>3</v>
      </c>
      <c r="S6" t="s">
        <v>521</v>
      </c>
      <c r="T6" t="s">
        <v>528</v>
      </c>
      <c r="U6" t="s">
        <v>522</v>
      </c>
    </row>
    <row r="7" spans="1:21" x14ac:dyDescent="0.2">
      <c r="A7">
        <v>34</v>
      </c>
      <c r="B7">
        <v>1</v>
      </c>
      <c r="C7" t="s">
        <v>3</v>
      </c>
      <c r="D7" t="s">
        <v>42</v>
      </c>
      <c r="E7" t="s">
        <v>43</v>
      </c>
      <c r="F7" t="s">
        <v>43</v>
      </c>
      <c r="G7" t="s">
        <v>43</v>
      </c>
      <c r="H7" t="s">
        <v>3</v>
      </c>
      <c r="I7" t="s">
        <v>43</v>
      </c>
      <c r="J7" t="s">
        <v>43</v>
      </c>
      <c r="K7" t="s">
        <v>3</v>
      </c>
      <c r="L7" t="s">
        <v>3</v>
      </c>
      <c r="M7" t="s">
        <v>3</v>
      </c>
      <c r="N7" t="s">
        <v>42</v>
      </c>
      <c r="O7" t="s">
        <v>43</v>
      </c>
      <c r="P7" t="s">
        <v>3</v>
      </c>
      <c r="Q7" t="s">
        <v>3</v>
      </c>
      <c r="R7" t="s">
        <v>3</v>
      </c>
      <c r="S7" t="s">
        <v>521</v>
      </c>
      <c r="T7" t="s">
        <v>528</v>
      </c>
      <c r="U7" t="s">
        <v>522</v>
      </c>
    </row>
    <row r="8" spans="1:21" x14ac:dyDescent="0.2">
      <c r="A8">
        <v>35</v>
      </c>
      <c r="B8">
        <v>1</v>
      </c>
      <c r="C8" t="s">
        <v>3</v>
      </c>
      <c r="D8" t="s">
        <v>42</v>
      </c>
      <c r="E8" t="s">
        <v>43</v>
      </c>
      <c r="F8" t="s">
        <v>43</v>
      </c>
      <c r="G8" t="s">
        <v>43</v>
      </c>
      <c r="H8" t="s">
        <v>3</v>
      </c>
      <c r="I8" t="s">
        <v>43</v>
      </c>
      <c r="J8" t="s">
        <v>43</v>
      </c>
      <c r="K8" t="s">
        <v>3</v>
      </c>
      <c r="L8" t="s">
        <v>3</v>
      </c>
      <c r="M8" t="s">
        <v>3</v>
      </c>
      <c r="N8" t="s">
        <v>42</v>
      </c>
      <c r="O8" t="s">
        <v>43</v>
      </c>
      <c r="P8" t="s">
        <v>3</v>
      </c>
      <c r="Q8" t="s">
        <v>3</v>
      </c>
      <c r="R8" t="s">
        <v>3</v>
      </c>
      <c r="S8" t="s">
        <v>521</v>
      </c>
      <c r="T8" t="s">
        <v>528</v>
      </c>
      <c r="U8" t="s">
        <v>522</v>
      </c>
    </row>
    <row r="9" spans="1:21" x14ac:dyDescent="0.2">
      <c r="A9">
        <v>36</v>
      </c>
      <c r="B9">
        <v>1</v>
      </c>
      <c r="C9" t="s">
        <v>3</v>
      </c>
      <c r="D9" t="s">
        <v>42</v>
      </c>
      <c r="E9" t="s">
        <v>43</v>
      </c>
      <c r="F9" t="s">
        <v>43</v>
      </c>
      <c r="G9" t="s">
        <v>43</v>
      </c>
      <c r="H9" t="s">
        <v>3</v>
      </c>
      <c r="I9" t="s">
        <v>43</v>
      </c>
      <c r="J9" t="s">
        <v>43</v>
      </c>
      <c r="K9" t="s">
        <v>3</v>
      </c>
      <c r="L9" t="s">
        <v>3</v>
      </c>
      <c r="M9" t="s">
        <v>3</v>
      </c>
      <c r="N9" t="s">
        <v>42</v>
      </c>
      <c r="O9" t="s">
        <v>43</v>
      </c>
      <c r="P9" t="s">
        <v>3</v>
      </c>
      <c r="Q9" t="s">
        <v>3</v>
      </c>
      <c r="R9" t="s">
        <v>3</v>
      </c>
      <c r="S9" t="s">
        <v>521</v>
      </c>
      <c r="T9" t="s">
        <v>528</v>
      </c>
      <c r="U9" t="s">
        <v>522</v>
      </c>
    </row>
    <row r="10" spans="1:21" x14ac:dyDescent="0.2">
      <c r="A10">
        <v>37</v>
      </c>
      <c r="B10">
        <v>1</v>
      </c>
      <c r="C10" t="s">
        <v>3</v>
      </c>
      <c r="D10" t="s">
        <v>42</v>
      </c>
      <c r="E10" t="s">
        <v>43</v>
      </c>
      <c r="F10" t="s">
        <v>43</v>
      </c>
      <c r="G10" t="s">
        <v>43</v>
      </c>
      <c r="H10" t="s">
        <v>3</v>
      </c>
      <c r="I10" t="s">
        <v>43</v>
      </c>
      <c r="J10" t="s">
        <v>43</v>
      </c>
      <c r="K10" t="s">
        <v>3</v>
      </c>
      <c r="L10" t="s">
        <v>3</v>
      </c>
      <c r="M10" t="s">
        <v>3</v>
      </c>
      <c r="N10" t="s">
        <v>42</v>
      </c>
      <c r="O10" t="s">
        <v>43</v>
      </c>
      <c r="P10" t="s">
        <v>3</v>
      </c>
      <c r="Q10" t="s">
        <v>3</v>
      </c>
      <c r="R10" t="s">
        <v>3</v>
      </c>
      <c r="S10" t="s">
        <v>521</v>
      </c>
      <c r="T10" t="s">
        <v>528</v>
      </c>
      <c r="U10" t="s">
        <v>522</v>
      </c>
    </row>
    <row r="11" spans="1:21" x14ac:dyDescent="0.2">
      <c r="A11">
        <v>38</v>
      </c>
      <c r="B11">
        <v>1</v>
      </c>
      <c r="C11" t="s">
        <v>3</v>
      </c>
      <c r="D11" t="s">
        <v>42</v>
      </c>
      <c r="E11" t="s">
        <v>43</v>
      </c>
      <c r="F11" t="s">
        <v>43</v>
      </c>
      <c r="G11" t="s">
        <v>43</v>
      </c>
      <c r="H11" t="s">
        <v>3</v>
      </c>
      <c r="I11" t="s">
        <v>43</v>
      </c>
      <c r="J11" t="s">
        <v>43</v>
      </c>
      <c r="K11" t="s">
        <v>3</v>
      </c>
      <c r="L11" t="s">
        <v>3</v>
      </c>
      <c r="M11" t="s">
        <v>3</v>
      </c>
      <c r="N11" t="s">
        <v>42</v>
      </c>
      <c r="O11" t="s">
        <v>43</v>
      </c>
      <c r="P11" t="s">
        <v>3</v>
      </c>
      <c r="Q11" t="s">
        <v>3</v>
      </c>
      <c r="R11" t="s">
        <v>3</v>
      </c>
      <c r="S11" t="s">
        <v>521</v>
      </c>
      <c r="T11" t="s">
        <v>528</v>
      </c>
      <c r="U11" t="s">
        <v>522</v>
      </c>
    </row>
    <row r="12" spans="1:21" x14ac:dyDescent="0.2">
      <c r="A12">
        <v>39</v>
      </c>
      <c r="B12">
        <v>1</v>
      </c>
      <c r="C12" t="s">
        <v>3</v>
      </c>
      <c r="D12" t="s">
        <v>42</v>
      </c>
      <c r="E12" t="s">
        <v>43</v>
      </c>
      <c r="F12" t="s">
        <v>43</v>
      </c>
      <c r="G12" t="s">
        <v>43</v>
      </c>
      <c r="H12" t="s">
        <v>3</v>
      </c>
      <c r="I12" t="s">
        <v>43</v>
      </c>
      <c r="J12" t="s">
        <v>43</v>
      </c>
      <c r="K12" t="s">
        <v>3</v>
      </c>
      <c r="L12" t="s">
        <v>3</v>
      </c>
      <c r="M12" t="s">
        <v>3</v>
      </c>
      <c r="N12" t="s">
        <v>42</v>
      </c>
      <c r="O12" t="s">
        <v>43</v>
      </c>
      <c r="P12" t="s">
        <v>3</v>
      </c>
      <c r="Q12" t="s">
        <v>3</v>
      </c>
      <c r="R12" t="s">
        <v>3</v>
      </c>
      <c r="S12" t="s">
        <v>521</v>
      </c>
      <c r="T12" t="s">
        <v>528</v>
      </c>
      <c r="U12" t="s">
        <v>522</v>
      </c>
    </row>
    <row r="13" spans="1:21" x14ac:dyDescent="0.2">
      <c r="A13">
        <v>98</v>
      </c>
      <c r="B13">
        <v>1</v>
      </c>
      <c r="C13" t="s">
        <v>3</v>
      </c>
      <c r="D13" t="s">
        <v>42</v>
      </c>
      <c r="E13" t="s">
        <v>43</v>
      </c>
      <c r="F13" t="s">
        <v>43</v>
      </c>
      <c r="G13" t="s">
        <v>43</v>
      </c>
      <c r="H13" t="s">
        <v>3</v>
      </c>
      <c r="I13" t="s">
        <v>43</v>
      </c>
      <c r="J13" t="s">
        <v>43</v>
      </c>
      <c r="K13" t="s">
        <v>3</v>
      </c>
      <c r="L13" t="s">
        <v>3</v>
      </c>
      <c r="M13" t="s">
        <v>3</v>
      </c>
      <c r="N13" t="s">
        <v>42</v>
      </c>
      <c r="O13" t="s">
        <v>43</v>
      </c>
      <c r="P13" t="s">
        <v>3</v>
      </c>
      <c r="Q13" t="s">
        <v>3</v>
      </c>
      <c r="R13" t="s">
        <v>3</v>
      </c>
      <c r="S13" t="s">
        <v>521</v>
      </c>
      <c r="T13" t="s">
        <v>528</v>
      </c>
      <c r="U13" t="s">
        <v>522</v>
      </c>
    </row>
    <row r="14" spans="1:21" x14ac:dyDescent="0.2">
      <c r="A14">
        <v>99</v>
      </c>
      <c r="B14">
        <v>1</v>
      </c>
      <c r="C14" t="s">
        <v>3</v>
      </c>
      <c r="D14" t="s">
        <v>42</v>
      </c>
      <c r="E14" t="s">
        <v>43</v>
      </c>
      <c r="F14" t="s">
        <v>43</v>
      </c>
      <c r="G14" t="s">
        <v>43</v>
      </c>
      <c r="H14" t="s">
        <v>3</v>
      </c>
      <c r="I14" t="s">
        <v>43</v>
      </c>
      <c r="J14" t="s">
        <v>43</v>
      </c>
      <c r="K14" t="s">
        <v>3</v>
      </c>
      <c r="L14" t="s">
        <v>3</v>
      </c>
      <c r="M14" t="s">
        <v>3</v>
      </c>
      <c r="N14" t="s">
        <v>42</v>
      </c>
      <c r="O14" t="s">
        <v>43</v>
      </c>
      <c r="P14" t="s">
        <v>3</v>
      </c>
      <c r="Q14" t="s">
        <v>3</v>
      </c>
      <c r="R14" t="s">
        <v>3</v>
      </c>
      <c r="S14" t="s">
        <v>521</v>
      </c>
      <c r="T14" t="s">
        <v>528</v>
      </c>
      <c r="U14" t="s">
        <v>522</v>
      </c>
    </row>
    <row r="15" spans="1:21" x14ac:dyDescent="0.2">
      <c r="A15">
        <v>100</v>
      </c>
      <c r="B15">
        <v>1</v>
      </c>
      <c r="C15" t="s">
        <v>3</v>
      </c>
      <c r="D15" t="s">
        <v>42</v>
      </c>
      <c r="E15" t="s">
        <v>43</v>
      </c>
      <c r="F15" t="s">
        <v>43</v>
      </c>
      <c r="G15" t="s">
        <v>43</v>
      </c>
      <c r="H15" t="s">
        <v>3</v>
      </c>
      <c r="I15" t="s">
        <v>43</v>
      </c>
      <c r="J15" t="s">
        <v>43</v>
      </c>
      <c r="K15" t="s">
        <v>3</v>
      </c>
      <c r="L15" t="s">
        <v>3</v>
      </c>
      <c r="M15" t="s">
        <v>3</v>
      </c>
      <c r="N15" t="s">
        <v>42</v>
      </c>
      <c r="O15" t="s">
        <v>43</v>
      </c>
      <c r="P15" t="s">
        <v>3</v>
      </c>
      <c r="Q15" t="s">
        <v>3</v>
      </c>
      <c r="R15" t="s">
        <v>3</v>
      </c>
      <c r="S15" t="s">
        <v>521</v>
      </c>
      <c r="T15" t="s">
        <v>528</v>
      </c>
      <c r="U15" t="s">
        <v>522</v>
      </c>
    </row>
    <row r="16" spans="1:21" x14ac:dyDescent="0.2">
      <c r="A16">
        <v>102</v>
      </c>
      <c r="B16">
        <v>1</v>
      </c>
      <c r="C16" t="s">
        <v>3</v>
      </c>
      <c r="D16" t="s">
        <v>42</v>
      </c>
      <c r="E16" t="s">
        <v>43</v>
      </c>
      <c r="F16" t="s">
        <v>43</v>
      </c>
      <c r="G16" t="s">
        <v>43</v>
      </c>
      <c r="H16" t="s">
        <v>3</v>
      </c>
      <c r="I16" t="s">
        <v>43</v>
      </c>
      <c r="J16" t="s">
        <v>43</v>
      </c>
      <c r="K16" t="s">
        <v>3</v>
      </c>
      <c r="L16" t="s">
        <v>3</v>
      </c>
      <c r="M16" t="s">
        <v>3</v>
      </c>
      <c r="N16" t="s">
        <v>42</v>
      </c>
      <c r="O16" t="s">
        <v>43</v>
      </c>
      <c r="P16" t="s">
        <v>3</v>
      </c>
      <c r="Q16" t="s">
        <v>3</v>
      </c>
      <c r="R16" t="s">
        <v>3</v>
      </c>
      <c r="S16" t="s">
        <v>521</v>
      </c>
      <c r="T16" t="s">
        <v>528</v>
      </c>
      <c r="U16" t="s">
        <v>522</v>
      </c>
    </row>
    <row r="17" spans="1:21" x14ac:dyDescent="0.2">
      <c r="A17">
        <v>104</v>
      </c>
      <c r="B17">
        <v>1</v>
      </c>
      <c r="C17" t="s">
        <v>3</v>
      </c>
      <c r="D17" t="s">
        <v>42</v>
      </c>
      <c r="E17" t="s">
        <v>43</v>
      </c>
      <c r="F17" t="s">
        <v>43</v>
      </c>
      <c r="G17" t="s">
        <v>43</v>
      </c>
      <c r="H17" t="s">
        <v>3</v>
      </c>
      <c r="I17" t="s">
        <v>43</v>
      </c>
      <c r="J17" t="s">
        <v>43</v>
      </c>
      <c r="K17" t="s">
        <v>3</v>
      </c>
      <c r="L17" t="s">
        <v>3</v>
      </c>
      <c r="M17" t="s">
        <v>3</v>
      </c>
      <c r="N17" t="s">
        <v>42</v>
      </c>
      <c r="O17" t="s">
        <v>43</v>
      </c>
      <c r="P17" t="s">
        <v>3</v>
      </c>
      <c r="Q17" t="s">
        <v>3</v>
      </c>
      <c r="R17" t="s">
        <v>3</v>
      </c>
      <c r="S17" t="s">
        <v>521</v>
      </c>
      <c r="T17" t="s">
        <v>528</v>
      </c>
      <c r="U17" t="s">
        <v>522</v>
      </c>
    </row>
    <row r="18" spans="1:21" x14ac:dyDescent="0.2">
      <c r="A18">
        <v>110</v>
      </c>
      <c r="B18">
        <v>1</v>
      </c>
      <c r="C18" t="s">
        <v>3</v>
      </c>
      <c r="D18" t="s">
        <v>42</v>
      </c>
      <c r="E18" t="s">
        <v>43</v>
      </c>
      <c r="F18" t="s">
        <v>43</v>
      </c>
      <c r="G18" t="s">
        <v>43</v>
      </c>
      <c r="H18" t="s">
        <v>3</v>
      </c>
      <c r="I18" t="s">
        <v>43</v>
      </c>
      <c r="J18" t="s">
        <v>43</v>
      </c>
      <c r="K18" t="s">
        <v>3</v>
      </c>
      <c r="L18" t="s">
        <v>3</v>
      </c>
      <c r="M18" t="s">
        <v>3</v>
      </c>
      <c r="N18" t="s">
        <v>42</v>
      </c>
      <c r="O18" t="s">
        <v>43</v>
      </c>
      <c r="P18" t="s">
        <v>3</v>
      </c>
      <c r="Q18" t="s">
        <v>3</v>
      </c>
      <c r="R18" t="s">
        <v>3</v>
      </c>
      <c r="S18" t="s">
        <v>521</v>
      </c>
      <c r="T18" t="s">
        <v>528</v>
      </c>
      <c r="U18" t="s">
        <v>522</v>
      </c>
    </row>
    <row r="19" spans="1:21" x14ac:dyDescent="0.2">
      <c r="A19">
        <v>114</v>
      </c>
      <c r="B19">
        <v>1</v>
      </c>
      <c r="C19" t="s">
        <v>3</v>
      </c>
      <c r="D19" t="s">
        <v>42</v>
      </c>
      <c r="E19" t="s">
        <v>43</v>
      </c>
      <c r="F19" t="s">
        <v>43</v>
      </c>
      <c r="G19" t="s">
        <v>43</v>
      </c>
      <c r="H19" t="s">
        <v>3</v>
      </c>
      <c r="I19" t="s">
        <v>43</v>
      </c>
      <c r="J19" t="s">
        <v>43</v>
      </c>
      <c r="K19" t="s">
        <v>3</v>
      </c>
      <c r="L19" t="s">
        <v>3</v>
      </c>
      <c r="M19" t="s">
        <v>3</v>
      </c>
      <c r="N19" t="s">
        <v>42</v>
      </c>
      <c r="O19" t="s">
        <v>43</v>
      </c>
      <c r="P19" t="s">
        <v>3</v>
      </c>
      <c r="Q19" t="s">
        <v>3</v>
      </c>
      <c r="R19" t="s">
        <v>3</v>
      </c>
      <c r="S19" t="s">
        <v>521</v>
      </c>
      <c r="T19" t="s">
        <v>528</v>
      </c>
      <c r="U19" t="s">
        <v>522</v>
      </c>
    </row>
    <row r="20" spans="1:21" x14ac:dyDescent="0.2">
      <c r="A20">
        <v>116</v>
      </c>
      <c r="B20">
        <v>1</v>
      </c>
      <c r="C20" t="s">
        <v>3</v>
      </c>
      <c r="D20" t="s">
        <v>42</v>
      </c>
      <c r="E20" t="s">
        <v>43</v>
      </c>
      <c r="F20" t="s">
        <v>43</v>
      </c>
      <c r="G20" t="s">
        <v>43</v>
      </c>
      <c r="H20" t="s">
        <v>3</v>
      </c>
      <c r="I20" t="s">
        <v>43</v>
      </c>
      <c r="J20" t="s">
        <v>43</v>
      </c>
      <c r="K20" t="s">
        <v>3</v>
      </c>
      <c r="L20" t="s">
        <v>3</v>
      </c>
      <c r="M20" t="s">
        <v>3</v>
      </c>
      <c r="N20" t="s">
        <v>42</v>
      </c>
      <c r="O20" t="s">
        <v>43</v>
      </c>
      <c r="P20" t="s">
        <v>3</v>
      </c>
      <c r="Q20" t="s">
        <v>3</v>
      </c>
      <c r="R20" t="s">
        <v>3</v>
      </c>
      <c r="S20" t="s">
        <v>521</v>
      </c>
      <c r="T20" t="s">
        <v>528</v>
      </c>
      <c r="U20" t="s">
        <v>522</v>
      </c>
    </row>
    <row r="21" spans="1:21" x14ac:dyDescent="0.2">
      <c r="A21">
        <v>118</v>
      </c>
      <c r="B21">
        <v>1</v>
      </c>
      <c r="C21" t="s">
        <v>3</v>
      </c>
      <c r="D21" t="s">
        <v>42</v>
      </c>
      <c r="E21" t="s">
        <v>43</v>
      </c>
      <c r="F21" t="s">
        <v>43</v>
      </c>
      <c r="G21" t="s">
        <v>43</v>
      </c>
      <c r="H21" t="s">
        <v>3</v>
      </c>
      <c r="I21" t="s">
        <v>43</v>
      </c>
      <c r="J21" t="s">
        <v>43</v>
      </c>
      <c r="K21" t="s">
        <v>3</v>
      </c>
      <c r="L21" t="s">
        <v>3</v>
      </c>
      <c r="M21" t="s">
        <v>3</v>
      </c>
      <c r="N21" t="s">
        <v>42</v>
      </c>
      <c r="O21" t="s">
        <v>43</v>
      </c>
      <c r="P21" t="s">
        <v>3</v>
      </c>
      <c r="Q21" t="s">
        <v>3</v>
      </c>
      <c r="R21" t="s">
        <v>3</v>
      </c>
      <c r="S21" t="s">
        <v>521</v>
      </c>
      <c r="T21" t="s">
        <v>528</v>
      </c>
      <c r="U21" t="s">
        <v>522</v>
      </c>
    </row>
    <row r="22" spans="1:21" x14ac:dyDescent="0.2">
      <c r="A22">
        <v>120</v>
      </c>
      <c r="B22">
        <v>1</v>
      </c>
      <c r="C22" t="s">
        <v>3</v>
      </c>
      <c r="D22" t="s">
        <v>42</v>
      </c>
      <c r="E22" t="s">
        <v>43</v>
      </c>
      <c r="F22" t="s">
        <v>43</v>
      </c>
      <c r="G22" t="s">
        <v>43</v>
      </c>
      <c r="H22" t="s">
        <v>3</v>
      </c>
      <c r="I22" t="s">
        <v>43</v>
      </c>
      <c r="J22" t="s">
        <v>43</v>
      </c>
      <c r="K22" t="s">
        <v>3</v>
      </c>
      <c r="L22" t="s">
        <v>3</v>
      </c>
      <c r="M22" t="s">
        <v>3</v>
      </c>
      <c r="N22" t="s">
        <v>42</v>
      </c>
      <c r="O22" t="s">
        <v>43</v>
      </c>
      <c r="P22" t="s">
        <v>3</v>
      </c>
      <c r="Q22" t="s">
        <v>3</v>
      </c>
      <c r="R22" t="s">
        <v>3</v>
      </c>
      <c r="S22" t="s">
        <v>521</v>
      </c>
      <c r="T22" t="s">
        <v>528</v>
      </c>
      <c r="U22" t="s">
        <v>522</v>
      </c>
    </row>
    <row r="23" spans="1:21" x14ac:dyDescent="0.2">
      <c r="A23">
        <v>157</v>
      </c>
      <c r="B23">
        <v>1</v>
      </c>
      <c r="C23" t="s">
        <v>3</v>
      </c>
      <c r="D23" t="s">
        <v>42</v>
      </c>
      <c r="E23" t="s">
        <v>43</v>
      </c>
      <c r="F23" t="s">
        <v>43</v>
      </c>
      <c r="G23" t="s">
        <v>43</v>
      </c>
      <c r="H23" t="s">
        <v>3</v>
      </c>
      <c r="I23" t="s">
        <v>43</v>
      </c>
      <c r="J23" t="s">
        <v>43</v>
      </c>
      <c r="K23" t="s">
        <v>3</v>
      </c>
      <c r="L23" t="s">
        <v>3</v>
      </c>
      <c r="M23" t="s">
        <v>3</v>
      </c>
      <c r="N23" t="s">
        <v>42</v>
      </c>
      <c r="O23" t="s">
        <v>43</v>
      </c>
      <c r="P23" t="s">
        <v>3</v>
      </c>
      <c r="Q23" t="s">
        <v>3</v>
      </c>
      <c r="R23" t="s">
        <v>3</v>
      </c>
      <c r="S23" t="s">
        <v>521</v>
      </c>
      <c r="T23" t="s">
        <v>528</v>
      </c>
      <c r="U23" t="s">
        <v>522</v>
      </c>
    </row>
    <row r="24" spans="1:21" x14ac:dyDescent="0.2">
      <c r="A24">
        <v>158</v>
      </c>
      <c r="B24">
        <v>1</v>
      </c>
      <c r="C24" t="s">
        <v>3</v>
      </c>
      <c r="D24" t="s">
        <v>42</v>
      </c>
      <c r="E24" t="s">
        <v>43</v>
      </c>
      <c r="F24" t="s">
        <v>43</v>
      </c>
      <c r="G24" t="s">
        <v>43</v>
      </c>
      <c r="H24" t="s">
        <v>3</v>
      </c>
      <c r="I24" t="s">
        <v>43</v>
      </c>
      <c r="J24" t="s">
        <v>43</v>
      </c>
      <c r="K24" t="s">
        <v>3</v>
      </c>
      <c r="L24" t="s">
        <v>3</v>
      </c>
      <c r="M24" t="s">
        <v>3</v>
      </c>
      <c r="N24" t="s">
        <v>42</v>
      </c>
      <c r="O24" t="s">
        <v>43</v>
      </c>
      <c r="P24" t="s">
        <v>3</v>
      </c>
      <c r="Q24" t="s">
        <v>3</v>
      </c>
      <c r="R24" t="s">
        <v>3</v>
      </c>
      <c r="S24" t="s">
        <v>521</v>
      </c>
      <c r="T24" t="s">
        <v>528</v>
      </c>
      <c r="U24" t="s">
        <v>522</v>
      </c>
    </row>
    <row r="25" spans="1:21" x14ac:dyDescent="0.2">
      <c r="A25">
        <v>161</v>
      </c>
      <c r="B25">
        <v>1</v>
      </c>
      <c r="C25" t="s">
        <v>3</v>
      </c>
      <c r="D25" t="s">
        <v>42</v>
      </c>
      <c r="E25" t="s">
        <v>43</v>
      </c>
      <c r="F25" t="s">
        <v>43</v>
      </c>
      <c r="G25" t="s">
        <v>43</v>
      </c>
      <c r="H25" t="s">
        <v>3</v>
      </c>
      <c r="I25" t="s">
        <v>43</v>
      </c>
      <c r="J25" t="s">
        <v>43</v>
      </c>
      <c r="K25" t="s">
        <v>3</v>
      </c>
      <c r="L25" t="s">
        <v>3</v>
      </c>
      <c r="M25" t="s">
        <v>3</v>
      </c>
      <c r="N25" t="s">
        <v>42</v>
      </c>
      <c r="O25" t="s">
        <v>43</v>
      </c>
      <c r="P25" t="s">
        <v>3</v>
      </c>
      <c r="Q25" t="s">
        <v>3</v>
      </c>
      <c r="R25" t="s">
        <v>3</v>
      </c>
      <c r="S25" t="s">
        <v>521</v>
      </c>
      <c r="T25" t="s">
        <v>528</v>
      </c>
      <c r="U25" t="s">
        <v>522</v>
      </c>
    </row>
    <row r="26" spans="1:21" x14ac:dyDescent="0.2">
      <c r="A26">
        <v>163</v>
      </c>
      <c r="B26">
        <v>1</v>
      </c>
      <c r="C26" t="s">
        <v>3</v>
      </c>
      <c r="D26" t="s">
        <v>42</v>
      </c>
      <c r="E26" t="s">
        <v>43</v>
      </c>
      <c r="F26" t="s">
        <v>43</v>
      </c>
      <c r="G26" t="s">
        <v>43</v>
      </c>
      <c r="H26" t="s">
        <v>3</v>
      </c>
      <c r="I26" t="s">
        <v>43</v>
      </c>
      <c r="J26" t="s">
        <v>43</v>
      </c>
      <c r="K26" t="s">
        <v>3</v>
      </c>
      <c r="L26" t="s">
        <v>3</v>
      </c>
      <c r="M26" t="s">
        <v>3</v>
      </c>
      <c r="N26" t="s">
        <v>42</v>
      </c>
      <c r="O26" t="s">
        <v>43</v>
      </c>
      <c r="P26" t="s">
        <v>3</v>
      </c>
      <c r="Q26" t="s">
        <v>3</v>
      </c>
      <c r="R26" t="s">
        <v>3</v>
      </c>
      <c r="S26" t="s">
        <v>521</v>
      </c>
      <c r="T26" t="s">
        <v>528</v>
      </c>
      <c r="U26" t="s">
        <v>522</v>
      </c>
    </row>
    <row r="27" spans="1:21" x14ac:dyDescent="0.2">
      <c r="A27">
        <v>166</v>
      </c>
      <c r="B27">
        <v>1</v>
      </c>
      <c r="C27" t="s">
        <v>3</v>
      </c>
      <c r="D27" t="s">
        <v>42</v>
      </c>
      <c r="E27" t="s">
        <v>43</v>
      </c>
      <c r="F27" t="s">
        <v>43</v>
      </c>
      <c r="G27" t="s">
        <v>43</v>
      </c>
      <c r="H27" t="s">
        <v>3</v>
      </c>
      <c r="I27" t="s">
        <v>43</v>
      </c>
      <c r="J27" t="s">
        <v>43</v>
      </c>
      <c r="K27" t="s">
        <v>3</v>
      </c>
      <c r="L27" t="s">
        <v>3</v>
      </c>
      <c r="M27" t="s">
        <v>3</v>
      </c>
      <c r="N27" t="s">
        <v>42</v>
      </c>
      <c r="O27" t="s">
        <v>43</v>
      </c>
      <c r="P27" t="s">
        <v>3</v>
      </c>
      <c r="Q27" t="s">
        <v>3</v>
      </c>
      <c r="R27" t="s">
        <v>3</v>
      </c>
      <c r="S27" t="s">
        <v>521</v>
      </c>
      <c r="T27" t="s">
        <v>528</v>
      </c>
      <c r="U27" t="s">
        <v>522</v>
      </c>
    </row>
    <row r="28" spans="1:21" x14ac:dyDescent="0.2">
      <c r="A28">
        <v>168</v>
      </c>
      <c r="B28">
        <v>1</v>
      </c>
      <c r="C28" t="s">
        <v>3</v>
      </c>
      <c r="D28" t="s">
        <v>42</v>
      </c>
      <c r="E28" t="s">
        <v>43</v>
      </c>
      <c r="F28" t="s">
        <v>43</v>
      </c>
      <c r="G28" t="s">
        <v>43</v>
      </c>
      <c r="H28" t="s">
        <v>3</v>
      </c>
      <c r="I28" t="s">
        <v>43</v>
      </c>
      <c r="J28" t="s">
        <v>43</v>
      </c>
      <c r="K28" t="s">
        <v>3</v>
      </c>
      <c r="L28" t="s">
        <v>3</v>
      </c>
      <c r="M28" t="s">
        <v>3</v>
      </c>
      <c r="N28" t="s">
        <v>42</v>
      </c>
      <c r="O28" t="s">
        <v>43</v>
      </c>
      <c r="P28" t="s">
        <v>3</v>
      </c>
      <c r="Q28" t="s">
        <v>3</v>
      </c>
      <c r="R28" t="s">
        <v>3</v>
      </c>
      <c r="S28" t="s">
        <v>521</v>
      </c>
      <c r="T28" t="s">
        <v>528</v>
      </c>
      <c r="U28" t="s">
        <v>522</v>
      </c>
    </row>
    <row r="29" spans="1:21" x14ac:dyDescent="0.2">
      <c r="A29">
        <v>171</v>
      </c>
      <c r="B29">
        <v>1</v>
      </c>
      <c r="C29" t="s">
        <v>3</v>
      </c>
      <c r="D29" t="s">
        <v>42</v>
      </c>
      <c r="E29" t="s">
        <v>43</v>
      </c>
      <c r="F29" t="s">
        <v>43</v>
      </c>
      <c r="G29" t="s">
        <v>43</v>
      </c>
      <c r="H29" t="s">
        <v>3</v>
      </c>
      <c r="I29" t="s">
        <v>43</v>
      </c>
      <c r="J29" t="s">
        <v>43</v>
      </c>
      <c r="K29" t="s">
        <v>3</v>
      </c>
      <c r="L29" t="s">
        <v>3</v>
      </c>
      <c r="M29" t="s">
        <v>3</v>
      </c>
      <c r="N29" t="s">
        <v>42</v>
      </c>
      <c r="O29" t="s">
        <v>43</v>
      </c>
      <c r="P29" t="s">
        <v>3</v>
      </c>
      <c r="Q29" t="s">
        <v>3</v>
      </c>
      <c r="R29" t="s">
        <v>3</v>
      </c>
      <c r="S29" t="s">
        <v>521</v>
      </c>
      <c r="T29" t="s">
        <v>528</v>
      </c>
      <c r="U29" t="s">
        <v>522</v>
      </c>
    </row>
    <row r="30" spans="1:21" x14ac:dyDescent="0.2">
      <c r="A30">
        <v>174</v>
      </c>
      <c r="B30">
        <v>1</v>
      </c>
      <c r="C30" t="s">
        <v>3</v>
      </c>
      <c r="D30" t="s">
        <v>42</v>
      </c>
      <c r="E30" t="s">
        <v>43</v>
      </c>
      <c r="F30" t="s">
        <v>43</v>
      </c>
      <c r="G30" t="s">
        <v>43</v>
      </c>
      <c r="H30" t="s">
        <v>3</v>
      </c>
      <c r="I30" t="s">
        <v>43</v>
      </c>
      <c r="J30" t="s">
        <v>43</v>
      </c>
      <c r="K30" t="s">
        <v>3</v>
      </c>
      <c r="L30" t="s">
        <v>3</v>
      </c>
      <c r="M30" t="s">
        <v>3</v>
      </c>
      <c r="N30" t="s">
        <v>42</v>
      </c>
      <c r="O30" t="s">
        <v>43</v>
      </c>
      <c r="P30" t="s">
        <v>3</v>
      </c>
      <c r="Q30" t="s">
        <v>3</v>
      </c>
      <c r="R30" t="s">
        <v>3</v>
      </c>
      <c r="S30" t="s">
        <v>521</v>
      </c>
      <c r="T30" t="s">
        <v>528</v>
      </c>
      <c r="U30" t="s">
        <v>522</v>
      </c>
    </row>
    <row r="31" spans="1:21" x14ac:dyDescent="0.2">
      <c r="A31">
        <v>176</v>
      </c>
      <c r="B31">
        <v>1</v>
      </c>
      <c r="C31" t="s">
        <v>3</v>
      </c>
      <c r="D31" t="s">
        <v>42</v>
      </c>
      <c r="E31" t="s">
        <v>43</v>
      </c>
      <c r="F31" t="s">
        <v>43</v>
      </c>
      <c r="G31" t="s">
        <v>43</v>
      </c>
      <c r="H31" t="s">
        <v>3</v>
      </c>
      <c r="I31" t="s">
        <v>43</v>
      </c>
      <c r="J31" t="s">
        <v>43</v>
      </c>
      <c r="K31" t="s">
        <v>3</v>
      </c>
      <c r="L31" t="s">
        <v>3</v>
      </c>
      <c r="M31" t="s">
        <v>3</v>
      </c>
      <c r="N31" t="s">
        <v>42</v>
      </c>
      <c r="O31" t="s">
        <v>43</v>
      </c>
      <c r="P31" t="s">
        <v>3</v>
      </c>
      <c r="Q31" t="s">
        <v>3</v>
      </c>
      <c r="R31" t="s">
        <v>3</v>
      </c>
      <c r="S31" t="s">
        <v>521</v>
      </c>
      <c r="T31" t="s">
        <v>528</v>
      </c>
      <c r="U31" t="s">
        <v>522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858C0-BF7F-4703-AAE1-4D9A85A31A42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08-01-01</v>
      </c>
      <c r="G12" t="str">
        <f>Source!G12</f>
        <v>08-01-01 Перевод временных КЛ из ТП в КТПН без труб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08-01-01</vt:lpstr>
      <vt:lpstr>Source</vt:lpstr>
      <vt:lpstr>SourceObSm</vt:lpstr>
      <vt:lpstr>SmtRes</vt:lpstr>
      <vt:lpstr>EtalonRes</vt:lpstr>
      <vt:lpstr>SrcPoprs</vt:lpstr>
      <vt:lpstr>SrcKA</vt:lpstr>
      <vt:lpstr>'08-01-01'!Заголовки_для_печати</vt:lpstr>
      <vt:lpstr>'08-01-01'!Область_печати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2026-03-26T09:57:40Z</dcterms:created>
  <dcterms:modified xsi:type="dcterms:W3CDTF">2026-03-26T11:59:54Z</dcterms:modified>
</cp:coreProperties>
</file>